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erver\Общие ресурсы\ЗАМ КАБАНОВА\Бюджет 2026-2028\на сайт\документы к проекту бюджета\"/>
    </mc:Choice>
  </mc:AlternateContent>
  <bookViews>
    <workbookView xWindow="-105" yWindow="-105" windowWidth="23250" windowHeight="12600"/>
  </bookViews>
  <sheets>
    <sheet name="2020" sheetId="1" r:id="rId1"/>
  </sheets>
  <definedNames>
    <definedName name="_xlnm.Print_Area" localSheetId="0">'2020'!$A$3:$I$172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F11" i="1"/>
  <c r="H170" i="1" l="1"/>
  <c r="I170" i="1" s="1"/>
  <c r="F170" i="1"/>
  <c r="G170" i="1" s="1"/>
  <c r="D170" i="1"/>
  <c r="E169" i="1"/>
  <c r="F169" i="1" s="1"/>
  <c r="G169" i="1" s="1"/>
  <c r="B169" i="1"/>
  <c r="D169" i="1" s="1"/>
  <c r="I164" i="1"/>
  <c r="H164" i="1"/>
  <c r="G164" i="1"/>
  <c r="F164" i="1"/>
  <c r="D164" i="1"/>
  <c r="E163" i="1"/>
  <c r="C163" i="1"/>
  <c r="H163" i="1" s="1"/>
  <c r="I163" i="1" s="1"/>
  <c r="B163" i="1"/>
  <c r="F163" i="1" s="1"/>
  <c r="G163" i="1" s="1"/>
  <c r="E162" i="1"/>
  <c r="H161" i="1"/>
  <c r="I161" i="1" s="1"/>
  <c r="G161" i="1"/>
  <c r="F161" i="1"/>
  <c r="H160" i="1"/>
  <c r="F160" i="1"/>
  <c r="E159" i="1"/>
  <c r="C159" i="1"/>
  <c r="B159" i="1"/>
  <c r="H158" i="1"/>
  <c r="F158" i="1"/>
  <c r="E157" i="1"/>
  <c r="H157" i="1" s="1"/>
  <c r="C157" i="1"/>
  <c r="B157" i="1"/>
  <c r="F157" i="1" s="1"/>
  <c r="E156" i="1"/>
  <c r="B156" i="1"/>
  <c r="H149" i="1"/>
  <c r="I149" i="1" s="1"/>
  <c r="F149" i="1"/>
  <c r="G149" i="1" s="1"/>
  <c r="D149" i="1"/>
  <c r="E147" i="1"/>
  <c r="H147" i="1" s="1"/>
  <c r="I147" i="1" s="1"/>
  <c r="C147" i="1"/>
  <c r="B147" i="1"/>
  <c r="H145" i="1"/>
  <c r="I145" i="1" s="1"/>
  <c r="F145" i="1"/>
  <c r="G145" i="1" s="1"/>
  <c r="D145" i="1"/>
  <c r="E143" i="1"/>
  <c r="H143" i="1" s="1"/>
  <c r="I143" i="1" s="1"/>
  <c r="C143" i="1"/>
  <c r="B143" i="1"/>
  <c r="H141" i="1"/>
  <c r="I141" i="1" s="1"/>
  <c r="G141" i="1"/>
  <c r="F141" i="1"/>
  <c r="D141" i="1"/>
  <c r="H140" i="1"/>
  <c r="I140" i="1" s="1"/>
  <c r="G140" i="1"/>
  <c r="F140" i="1"/>
  <c r="D140" i="1"/>
  <c r="H139" i="1"/>
  <c r="I139" i="1" s="1"/>
  <c r="F139" i="1"/>
  <c r="G139" i="1" s="1"/>
  <c r="D139" i="1"/>
  <c r="E137" i="1"/>
  <c r="F137" i="1" s="1"/>
  <c r="G137" i="1" s="1"/>
  <c r="C137" i="1"/>
  <c r="D137" i="1" s="1"/>
  <c r="B137" i="1"/>
  <c r="H135" i="1"/>
  <c r="I135" i="1" s="1"/>
  <c r="G135" i="1"/>
  <c r="F135" i="1"/>
  <c r="D135" i="1"/>
  <c r="H134" i="1"/>
  <c r="I134" i="1" s="1"/>
  <c r="G134" i="1"/>
  <c r="F134" i="1"/>
  <c r="D134" i="1"/>
  <c r="H133" i="1"/>
  <c r="I133" i="1" s="1"/>
  <c r="G133" i="1"/>
  <c r="F133" i="1"/>
  <c r="D133" i="1"/>
  <c r="E131" i="1"/>
  <c r="H131" i="1" s="1"/>
  <c r="I131" i="1" s="1"/>
  <c r="C131" i="1"/>
  <c r="B131" i="1"/>
  <c r="H129" i="1"/>
  <c r="I129" i="1" s="1"/>
  <c r="F129" i="1"/>
  <c r="G129" i="1" s="1"/>
  <c r="D129" i="1"/>
  <c r="E127" i="1"/>
  <c r="H127" i="1" s="1"/>
  <c r="I127" i="1" s="1"/>
  <c r="C127" i="1"/>
  <c r="B127" i="1"/>
  <c r="H125" i="1"/>
  <c r="I125" i="1" s="1"/>
  <c r="F125" i="1"/>
  <c r="G125" i="1" s="1"/>
  <c r="D125" i="1"/>
  <c r="H124" i="1"/>
  <c r="I124" i="1" s="1"/>
  <c r="F124" i="1"/>
  <c r="G124" i="1" s="1"/>
  <c r="D124" i="1"/>
  <c r="I123" i="1"/>
  <c r="H123" i="1"/>
  <c r="G123" i="1"/>
  <c r="F123" i="1"/>
  <c r="D123" i="1"/>
  <c r="H122" i="1"/>
  <c r="I122" i="1" s="1"/>
  <c r="F122" i="1"/>
  <c r="G122" i="1" s="1"/>
  <c r="D122" i="1"/>
  <c r="I121" i="1"/>
  <c r="H121" i="1"/>
  <c r="F121" i="1"/>
  <c r="G121" i="1" s="1"/>
  <c r="D121" i="1"/>
  <c r="H119" i="1"/>
  <c r="I119" i="1" s="1"/>
  <c r="E119" i="1"/>
  <c r="C119" i="1"/>
  <c r="B119" i="1"/>
  <c r="H117" i="1"/>
  <c r="I117" i="1" s="1"/>
  <c r="F117" i="1"/>
  <c r="G117" i="1" s="1"/>
  <c r="D117" i="1"/>
  <c r="H116" i="1"/>
  <c r="I116" i="1" s="1"/>
  <c r="F116" i="1"/>
  <c r="G116" i="1" s="1"/>
  <c r="D116" i="1"/>
  <c r="E114" i="1"/>
  <c r="H114" i="1" s="1"/>
  <c r="I114" i="1" s="1"/>
  <c r="C114" i="1"/>
  <c r="B114" i="1"/>
  <c r="H112" i="1"/>
  <c r="I112" i="1" s="1"/>
  <c r="F112" i="1"/>
  <c r="G112" i="1" s="1"/>
  <c r="D112" i="1"/>
  <c r="I111" i="1"/>
  <c r="H111" i="1"/>
  <c r="F111" i="1"/>
  <c r="G111" i="1" s="1"/>
  <c r="D111" i="1"/>
  <c r="H110" i="1"/>
  <c r="I110" i="1" s="1"/>
  <c r="F110" i="1"/>
  <c r="G110" i="1" s="1"/>
  <c r="D110" i="1"/>
  <c r="E108" i="1"/>
  <c r="F108" i="1" s="1"/>
  <c r="G108" i="1" s="1"/>
  <c r="C108" i="1"/>
  <c r="D108" i="1" s="1"/>
  <c r="B108" i="1"/>
  <c r="H106" i="1"/>
  <c r="I106" i="1" s="1"/>
  <c r="F106" i="1"/>
  <c r="G106" i="1" s="1"/>
  <c r="D106" i="1"/>
  <c r="I105" i="1"/>
  <c r="H105" i="1"/>
  <c r="F105" i="1"/>
  <c r="G105" i="1" s="1"/>
  <c r="D105" i="1"/>
  <c r="I104" i="1"/>
  <c r="H104" i="1"/>
  <c r="G104" i="1"/>
  <c r="F104" i="1"/>
  <c r="D104" i="1"/>
  <c r="H103" i="1"/>
  <c r="I103" i="1" s="1"/>
  <c r="G103" i="1"/>
  <c r="F103" i="1"/>
  <c r="D103" i="1"/>
  <c r="H102" i="1"/>
  <c r="I102" i="1" s="1"/>
  <c r="G102" i="1"/>
  <c r="F102" i="1"/>
  <c r="D102" i="1"/>
  <c r="H101" i="1"/>
  <c r="I101" i="1" s="1"/>
  <c r="F101" i="1"/>
  <c r="G101" i="1" s="1"/>
  <c r="D101" i="1"/>
  <c r="H100" i="1"/>
  <c r="I100" i="1" s="1"/>
  <c r="F100" i="1"/>
  <c r="G100" i="1" s="1"/>
  <c r="D100" i="1"/>
  <c r="H99" i="1"/>
  <c r="I99" i="1" s="1"/>
  <c r="F99" i="1"/>
  <c r="G99" i="1" s="1"/>
  <c r="D99" i="1"/>
  <c r="E97" i="1"/>
  <c r="F97" i="1" s="1"/>
  <c r="G97" i="1" s="1"/>
  <c r="C97" i="1"/>
  <c r="B97" i="1"/>
  <c r="H95" i="1"/>
  <c r="I95" i="1" s="1"/>
  <c r="F95" i="1"/>
  <c r="G95" i="1" s="1"/>
  <c r="D95" i="1"/>
  <c r="H94" i="1"/>
  <c r="I94" i="1" s="1"/>
  <c r="F94" i="1"/>
  <c r="G94" i="1" s="1"/>
  <c r="D94" i="1"/>
  <c r="H93" i="1"/>
  <c r="I93" i="1" s="1"/>
  <c r="F93" i="1"/>
  <c r="G93" i="1" s="1"/>
  <c r="D93" i="1"/>
  <c r="E91" i="1"/>
  <c r="H91" i="1" s="1"/>
  <c r="I91" i="1" s="1"/>
  <c r="C91" i="1"/>
  <c r="B91" i="1"/>
  <c r="H89" i="1"/>
  <c r="G89" i="1"/>
  <c r="F89" i="1"/>
  <c r="D89" i="1"/>
  <c r="H88" i="1"/>
  <c r="I88" i="1" s="1"/>
  <c r="G88" i="1"/>
  <c r="F88" i="1"/>
  <c r="D88" i="1"/>
  <c r="E86" i="1"/>
  <c r="C86" i="1"/>
  <c r="D86" i="1" s="1"/>
  <c r="B86" i="1"/>
  <c r="I84" i="1"/>
  <c r="H84" i="1"/>
  <c r="G84" i="1"/>
  <c r="F84" i="1"/>
  <c r="D84" i="1"/>
  <c r="H83" i="1"/>
  <c r="G83" i="1"/>
  <c r="F83" i="1"/>
  <c r="D83" i="1"/>
  <c r="H82" i="1"/>
  <c r="I82" i="1" s="1"/>
  <c r="F82" i="1"/>
  <c r="G82" i="1" s="1"/>
  <c r="D82" i="1"/>
  <c r="I81" i="1"/>
  <c r="H81" i="1"/>
  <c r="F81" i="1"/>
  <c r="G81" i="1" s="1"/>
  <c r="D81" i="1"/>
  <c r="H80" i="1"/>
  <c r="I80" i="1" s="1"/>
  <c r="F80" i="1"/>
  <c r="G80" i="1" s="1"/>
  <c r="D80" i="1"/>
  <c r="H79" i="1"/>
  <c r="I79" i="1" s="1"/>
  <c r="F79" i="1"/>
  <c r="G79" i="1" s="1"/>
  <c r="D79" i="1"/>
  <c r="E77" i="1"/>
  <c r="C77" i="1"/>
  <c r="C151" i="1" s="1"/>
  <c r="C167" i="1" s="1"/>
  <c r="B77" i="1"/>
  <c r="I70" i="1"/>
  <c r="H70" i="1"/>
  <c r="F70" i="1"/>
  <c r="G70" i="1" s="1"/>
  <c r="D70" i="1"/>
  <c r="I69" i="1"/>
  <c r="H69" i="1"/>
  <c r="G69" i="1"/>
  <c r="F69" i="1"/>
  <c r="D69" i="1"/>
  <c r="H68" i="1"/>
  <c r="I68" i="1" s="1"/>
  <c r="G68" i="1"/>
  <c r="F68" i="1"/>
  <c r="D68" i="1"/>
  <c r="H67" i="1"/>
  <c r="I67" i="1" s="1"/>
  <c r="G67" i="1"/>
  <c r="F67" i="1"/>
  <c r="D67" i="1"/>
  <c r="E66" i="1"/>
  <c r="C66" i="1"/>
  <c r="C65" i="1" s="1"/>
  <c r="C64" i="1" s="1"/>
  <c r="B66" i="1"/>
  <c r="B65" i="1" s="1"/>
  <c r="E65" i="1"/>
  <c r="H63" i="1"/>
  <c r="I63" i="1" s="1"/>
  <c r="F63" i="1"/>
  <c r="G63" i="1" s="1"/>
  <c r="D63" i="1"/>
  <c r="E62" i="1"/>
  <c r="H62" i="1" s="1"/>
  <c r="I62" i="1" s="1"/>
  <c r="C62" i="1"/>
  <c r="B62" i="1"/>
  <c r="H61" i="1"/>
  <c r="I61" i="1" s="1"/>
  <c r="F61" i="1"/>
  <c r="G61" i="1" s="1"/>
  <c r="D61" i="1"/>
  <c r="H60" i="1"/>
  <c r="I60" i="1" s="1"/>
  <c r="F60" i="1"/>
  <c r="G60" i="1" s="1"/>
  <c r="D60" i="1"/>
  <c r="I59" i="1"/>
  <c r="H59" i="1"/>
  <c r="G59" i="1"/>
  <c r="F59" i="1"/>
  <c r="D59" i="1"/>
  <c r="H58" i="1"/>
  <c r="I58" i="1" s="1"/>
  <c r="F58" i="1"/>
  <c r="G58" i="1" s="1"/>
  <c r="D58" i="1"/>
  <c r="E57" i="1"/>
  <c r="C57" i="1"/>
  <c r="B57" i="1"/>
  <c r="H56" i="1"/>
  <c r="I56" i="1" s="1"/>
  <c r="F56" i="1"/>
  <c r="G56" i="1" s="1"/>
  <c r="D56" i="1"/>
  <c r="H55" i="1"/>
  <c r="I55" i="1" s="1"/>
  <c r="F55" i="1"/>
  <c r="G55" i="1" s="1"/>
  <c r="D55" i="1"/>
  <c r="H54" i="1"/>
  <c r="I54" i="1" s="1"/>
  <c r="G54" i="1"/>
  <c r="F54" i="1"/>
  <c r="D54" i="1"/>
  <c r="E53" i="1"/>
  <c r="F53" i="1" s="1"/>
  <c r="G53" i="1" s="1"/>
  <c r="C53" i="1"/>
  <c r="D53" i="1" s="1"/>
  <c r="B53" i="1"/>
  <c r="H52" i="1"/>
  <c r="I52" i="1" s="1"/>
  <c r="F52" i="1"/>
  <c r="G52" i="1" s="1"/>
  <c r="D52" i="1"/>
  <c r="I51" i="1"/>
  <c r="H51" i="1"/>
  <c r="G51" i="1"/>
  <c r="F51" i="1"/>
  <c r="D51" i="1"/>
  <c r="H50" i="1"/>
  <c r="I50" i="1" s="1"/>
  <c r="G50" i="1"/>
  <c r="F50" i="1"/>
  <c r="D50" i="1"/>
  <c r="E49" i="1"/>
  <c r="C49" i="1"/>
  <c r="D49" i="1" s="1"/>
  <c r="B49" i="1"/>
  <c r="H48" i="1"/>
  <c r="I48" i="1" s="1"/>
  <c r="G48" i="1"/>
  <c r="F48" i="1"/>
  <c r="D48" i="1"/>
  <c r="H47" i="1"/>
  <c r="I47" i="1" s="1"/>
  <c r="F47" i="1"/>
  <c r="G47" i="1" s="1"/>
  <c r="D47" i="1"/>
  <c r="H46" i="1"/>
  <c r="I46" i="1" s="1"/>
  <c r="F46" i="1"/>
  <c r="G46" i="1" s="1"/>
  <c r="D46" i="1"/>
  <c r="E45" i="1"/>
  <c r="C45" i="1"/>
  <c r="H45" i="1" s="1"/>
  <c r="I45" i="1" s="1"/>
  <c r="B45" i="1"/>
  <c r="B44" i="1" s="1"/>
  <c r="F44" i="1" s="1"/>
  <c r="G44" i="1" s="1"/>
  <c r="E44" i="1"/>
  <c r="H43" i="1"/>
  <c r="I43" i="1" s="1"/>
  <c r="F43" i="1"/>
  <c r="G43" i="1" s="1"/>
  <c r="D43" i="1"/>
  <c r="H42" i="1"/>
  <c r="F42" i="1"/>
  <c r="G42" i="1" s="1"/>
  <c r="D42" i="1"/>
  <c r="H41" i="1"/>
  <c r="F41" i="1"/>
  <c r="G41" i="1" s="1"/>
  <c r="D41" i="1"/>
  <c r="I40" i="1"/>
  <c r="H40" i="1"/>
  <c r="G40" i="1"/>
  <c r="F40" i="1"/>
  <c r="D40" i="1"/>
  <c r="H39" i="1"/>
  <c r="I39" i="1" s="1"/>
  <c r="F39" i="1"/>
  <c r="G39" i="1" s="1"/>
  <c r="D39" i="1"/>
  <c r="E38" i="1"/>
  <c r="C38" i="1"/>
  <c r="B38" i="1"/>
  <c r="H37" i="1"/>
  <c r="I37" i="1" s="1"/>
  <c r="F37" i="1"/>
  <c r="G37" i="1" s="1"/>
  <c r="D37" i="1"/>
  <c r="E36" i="1"/>
  <c r="C36" i="1"/>
  <c r="B36" i="1"/>
  <c r="F36" i="1" s="1"/>
  <c r="G36" i="1" s="1"/>
  <c r="H35" i="1"/>
  <c r="I35" i="1" s="1"/>
  <c r="G35" i="1"/>
  <c r="F35" i="1"/>
  <c r="D35" i="1"/>
  <c r="H34" i="1"/>
  <c r="I34" i="1" s="1"/>
  <c r="F34" i="1"/>
  <c r="G34" i="1" s="1"/>
  <c r="D34" i="1"/>
  <c r="E33" i="1"/>
  <c r="H33" i="1" s="1"/>
  <c r="I33" i="1" s="1"/>
  <c r="C33" i="1"/>
  <c r="B33" i="1"/>
  <c r="H32" i="1"/>
  <c r="I32" i="1" s="1"/>
  <c r="F32" i="1"/>
  <c r="G32" i="1" s="1"/>
  <c r="D32" i="1"/>
  <c r="H31" i="1"/>
  <c r="I31" i="1" s="1"/>
  <c r="F31" i="1"/>
  <c r="G31" i="1" s="1"/>
  <c r="D31" i="1"/>
  <c r="H30" i="1"/>
  <c r="I30" i="1" s="1"/>
  <c r="F30" i="1"/>
  <c r="G30" i="1" s="1"/>
  <c r="D30" i="1"/>
  <c r="H29" i="1"/>
  <c r="I29" i="1" s="1"/>
  <c r="F29" i="1"/>
  <c r="G29" i="1" s="1"/>
  <c r="D29" i="1"/>
  <c r="H28" i="1"/>
  <c r="I28" i="1" s="1"/>
  <c r="F28" i="1"/>
  <c r="G28" i="1" s="1"/>
  <c r="D28" i="1"/>
  <c r="H27" i="1"/>
  <c r="I27" i="1" s="1"/>
  <c r="E27" i="1"/>
  <c r="C27" i="1"/>
  <c r="B27" i="1"/>
  <c r="F27" i="1" s="1"/>
  <c r="G27" i="1" s="1"/>
  <c r="H26" i="1"/>
  <c r="I26" i="1" s="1"/>
  <c r="F26" i="1"/>
  <c r="G26" i="1" s="1"/>
  <c r="D26" i="1"/>
  <c r="I25" i="1"/>
  <c r="H25" i="1"/>
  <c r="G25" i="1"/>
  <c r="F25" i="1"/>
  <c r="D25" i="1"/>
  <c r="H24" i="1"/>
  <c r="I24" i="1" s="1"/>
  <c r="F24" i="1"/>
  <c r="G24" i="1" s="1"/>
  <c r="D24" i="1"/>
  <c r="I23" i="1"/>
  <c r="H23" i="1"/>
  <c r="G23" i="1"/>
  <c r="F23" i="1"/>
  <c r="D23" i="1"/>
  <c r="E22" i="1"/>
  <c r="H22" i="1" s="1"/>
  <c r="I22" i="1" s="1"/>
  <c r="C22" i="1"/>
  <c r="C21" i="1" s="1"/>
  <c r="D21" i="1" s="1"/>
  <c r="B22" i="1"/>
  <c r="B21" i="1"/>
  <c r="H20" i="1"/>
  <c r="I20" i="1" s="1"/>
  <c r="F20" i="1"/>
  <c r="G20" i="1" s="1"/>
  <c r="D20" i="1"/>
  <c r="H19" i="1"/>
  <c r="I19" i="1" s="1"/>
  <c r="G19" i="1"/>
  <c r="F19" i="1"/>
  <c r="D19" i="1"/>
  <c r="H18" i="1"/>
  <c r="I18" i="1" s="1"/>
  <c r="F18" i="1"/>
  <c r="G18" i="1" s="1"/>
  <c r="D18" i="1"/>
  <c r="H17" i="1"/>
  <c r="I17" i="1" s="1"/>
  <c r="G17" i="1"/>
  <c r="F17" i="1"/>
  <c r="D17" i="1"/>
  <c r="H16" i="1"/>
  <c r="I16" i="1" s="1"/>
  <c r="F16" i="1"/>
  <c r="G16" i="1" s="1"/>
  <c r="D16" i="1"/>
  <c r="I15" i="1"/>
  <c r="H15" i="1"/>
  <c r="G15" i="1"/>
  <c r="F15" i="1"/>
  <c r="D15" i="1"/>
  <c r="H14" i="1"/>
  <c r="I14" i="1" s="1"/>
  <c r="F14" i="1"/>
  <c r="G14" i="1" s="1"/>
  <c r="D14" i="1"/>
  <c r="H13" i="1"/>
  <c r="I13" i="1" s="1"/>
  <c r="G13" i="1"/>
  <c r="F13" i="1"/>
  <c r="D13" i="1"/>
  <c r="E12" i="1"/>
  <c r="C12" i="1"/>
  <c r="D12" i="1" s="1"/>
  <c r="B12" i="1"/>
  <c r="H57" i="1" l="1"/>
  <c r="I57" i="1" s="1"/>
  <c r="C44" i="1"/>
  <c r="H44" i="1" s="1"/>
  <c r="I44" i="1" s="1"/>
  <c r="D45" i="1"/>
  <c r="H38" i="1"/>
  <c r="I38" i="1" s="1"/>
  <c r="H36" i="1"/>
  <c r="I36" i="1" s="1"/>
  <c r="H12" i="1"/>
  <c r="I12" i="1" s="1"/>
  <c r="F12" i="1"/>
  <c r="G12" i="1" s="1"/>
  <c r="E21" i="1"/>
  <c r="H21" i="1" s="1"/>
  <c r="I21" i="1" s="1"/>
  <c r="D22" i="1"/>
  <c r="F49" i="1"/>
  <c r="G49" i="1" s="1"/>
  <c r="H66" i="1"/>
  <c r="I66" i="1" s="1"/>
  <c r="E151" i="1"/>
  <c r="E167" i="1" s="1"/>
  <c r="F86" i="1"/>
  <c r="G86" i="1" s="1"/>
  <c r="F119" i="1"/>
  <c r="G119" i="1" s="1"/>
  <c r="B162" i="1"/>
  <c r="F162" i="1" s="1"/>
  <c r="G162" i="1" s="1"/>
  <c r="F21" i="1"/>
  <c r="G21" i="1" s="1"/>
  <c r="D27" i="1"/>
  <c r="H77" i="1"/>
  <c r="I77" i="1" s="1"/>
  <c r="F91" i="1"/>
  <c r="G91" i="1" s="1"/>
  <c r="F114" i="1"/>
  <c r="G114" i="1" s="1"/>
  <c r="F131" i="1"/>
  <c r="G131" i="1" s="1"/>
  <c r="F143" i="1"/>
  <c r="G143" i="1" s="1"/>
  <c r="F147" i="1"/>
  <c r="G147" i="1" s="1"/>
  <c r="C156" i="1"/>
  <c r="H156" i="1" s="1"/>
  <c r="F22" i="1"/>
  <c r="G22" i="1" s="1"/>
  <c r="D33" i="1"/>
  <c r="H53" i="1"/>
  <c r="I53" i="1" s="1"/>
  <c r="D77" i="1"/>
  <c r="D97" i="1"/>
  <c r="F159" i="1"/>
  <c r="D65" i="1"/>
  <c r="B64" i="1"/>
  <c r="D64" i="1" s="1"/>
  <c r="F65" i="1"/>
  <c r="G65" i="1" s="1"/>
  <c r="D36" i="1"/>
  <c r="F45" i="1"/>
  <c r="G45" i="1" s="1"/>
  <c r="H65" i="1"/>
  <c r="I65" i="1" s="1"/>
  <c r="D66" i="1"/>
  <c r="H86" i="1"/>
  <c r="I86" i="1" s="1"/>
  <c r="D91" i="1"/>
  <c r="H97" i="1"/>
  <c r="I97" i="1" s="1"/>
  <c r="D114" i="1"/>
  <c r="D119" i="1"/>
  <c r="D131" i="1"/>
  <c r="D143" i="1"/>
  <c r="B151" i="1"/>
  <c r="B167" i="1" s="1"/>
  <c r="B11" i="1"/>
  <c r="F33" i="1"/>
  <c r="G33" i="1" s="1"/>
  <c r="F38" i="1"/>
  <c r="G38" i="1" s="1"/>
  <c r="F57" i="1"/>
  <c r="G57" i="1" s="1"/>
  <c r="F62" i="1"/>
  <c r="G62" i="1" s="1"/>
  <c r="F77" i="1"/>
  <c r="G77" i="1" s="1"/>
  <c r="D127" i="1"/>
  <c r="H137" i="1"/>
  <c r="I137" i="1" s="1"/>
  <c r="D151" i="1"/>
  <c r="F156" i="1"/>
  <c r="H159" i="1"/>
  <c r="H49" i="1"/>
  <c r="I49" i="1" s="1"/>
  <c r="F66" i="1"/>
  <c r="G66" i="1" s="1"/>
  <c r="D167" i="1"/>
  <c r="D38" i="1"/>
  <c r="D44" i="1"/>
  <c r="D57" i="1"/>
  <c r="D62" i="1"/>
  <c r="E64" i="1"/>
  <c r="H108" i="1"/>
  <c r="I108" i="1" s="1"/>
  <c r="F127" i="1"/>
  <c r="G127" i="1" s="1"/>
  <c r="D147" i="1"/>
  <c r="C162" i="1"/>
  <c r="D163" i="1"/>
  <c r="B168" i="1"/>
  <c r="D168" i="1" s="1"/>
  <c r="H169" i="1"/>
  <c r="I169" i="1" s="1"/>
  <c r="E168" i="1"/>
  <c r="C11" i="1" l="1"/>
  <c r="I11" i="1" s="1"/>
  <c r="H151" i="1"/>
  <c r="I151" i="1" s="1"/>
  <c r="E11" i="1"/>
  <c r="H167" i="1"/>
  <c r="I167" i="1" s="1"/>
  <c r="F167" i="1"/>
  <c r="G167" i="1" s="1"/>
  <c r="H168" i="1"/>
  <c r="I168" i="1" s="1"/>
  <c r="F168" i="1"/>
  <c r="G168" i="1" s="1"/>
  <c r="H162" i="1"/>
  <c r="I162" i="1" s="1"/>
  <c r="D162" i="1"/>
  <c r="H64" i="1"/>
  <c r="I64" i="1" s="1"/>
  <c r="F64" i="1"/>
  <c r="G64" i="1" s="1"/>
  <c r="B73" i="1"/>
  <c r="G11" i="1"/>
  <c r="F151" i="1"/>
  <c r="G151" i="1" s="1"/>
  <c r="E73" i="1"/>
  <c r="D11" i="1" l="1"/>
  <c r="C73" i="1"/>
  <c r="D73" i="1" s="1"/>
  <c r="B166" i="1"/>
  <c r="B165" i="1" s="1"/>
  <c r="B155" i="1" s="1"/>
  <c r="B153" i="1"/>
  <c r="E166" i="1"/>
  <c r="H73" i="1"/>
  <c r="F73" i="1"/>
  <c r="E153" i="1"/>
  <c r="C166" i="1" l="1"/>
  <c r="D166" i="1" s="1"/>
  <c r="C153" i="1"/>
  <c r="D153" i="1" s="1"/>
  <c r="F166" i="1"/>
  <c r="G166" i="1" s="1"/>
  <c r="E165" i="1"/>
  <c r="H153" i="1"/>
  <c r="I73" i="1"/>
  <c r="G73" i="1"/>
  <c r="F153" i="1"/>
  <c r="G153" i="1" s="1"/>
  <c r="H166" i="1" l="1"/>
  <c r="I166" i="1" s="1"/>
  <c r="C165" i="1"/>
  <c r="H165" i="1" s="1"/>
  <c r="I165" i="1" s="1"/>
  <c r="I153" i="1"/>
  <c r="E155" i="1"/>
  <c r="F165" i="1"/>
  <c r="G165" i="1" s="1"/>
  <c r="D165" i="1"/>
  <c r="C155" i="1" l="1"/>
  <c r="D155" i="1" s="1"/>
  <c r="F155" i="1"/>
  <c r="G155" i="1" s="1"/>
  <c r="H155" i="1" l="1"/>
  <c r="I155" i="1" s="1"/>
</calcChain>
</file>

<file path=xl/sharedStrings.xml><?xml version="1.0" encoding="utf-8"?>
<sst xmlns="http://schemas.openxmlformats.org/spreadsheetml/2006/main" count="161" uniqueCount="147">
  <si>
    <t xml:space="preserve">Оценка ожидаемого исполнения бюджета городского округа Серебряные Пруды Московской области на текущий (2025) финансовый год </t>
  </si>
  <si>
    <t>тыс.руб.</t>
  </si>
  <si>
    <t>Наименование</t>
  </si>
  <si>
    <t>Бюджет на 2025 год</t>
  </si>
  <si>
    <t>Проект бюджета на 2026 год</t>
  </si>
  <si>
    <t>Отклонение проекта бюджета на 2026 год</t>
  </si>
  <si>
    <t xml:space="preserve">Утвержденный план с учетом принятых изменений </t>
  </si>
  <si>
    <t>Ожидаемое исполнение</t>
  </si>
  <si>
    <t xml:space="preserve">% исполнения от утвержденного плана с учетом принятых изменений </t>
  </si>
  <si>
    <t xml:space="preserve">от утвержденного плана на 2025 год с учетом принятых изменений </t>
  </si>
  <si>
    <t>от ожидаемого исполнения за 2025 год</t>
  </si>
  <si>
    <t>(+, -) 
тыс. руб.</t>
  </si>
  <si>
    <t>%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</si>
  <si>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</si>
  <si>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</si>
  <si>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</si>
  <si>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</si>
  <si>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</si>
  <si>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</si>
  <si>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</si>
  <si>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</si>
  <si>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</si>
  <si>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</si>
  <si>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</si>
  <si>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</si>
  <si>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</si>
  <si>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 Доходы от уплаты акцизов на моторные масла для дизельных и  (или) 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</si>
  <si>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  Доходы от уплаты  акцизов  на  автомобильный 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</si>
  <si>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</si>
  <si>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</si>
  <si>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</si>
  <si>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</si>
  <si>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</si>
  <si>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Единый сельскохозяйственный налог</t>
  </si>
  <si>
    <t>Налог, взимаемый в связи с применением патентной системы налогообложения</t>
  </si>
  <si>
    <t xml:space="preserve">Налоги на имущество 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</si>
  <si>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</si>
  <si>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</si>
  <si>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</si>
  <si>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</si>
  <si>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</si>
  <si>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</si>
  <si>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</t>
  </si>
  <si>
    <t>Доходы от сдачи 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</si>
  <si>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</si>
  <si>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</si>
  <si>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</si>
  <si>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</si>
  <si>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</si>
  <si>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</si>
  <si>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</si>
  <si>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</si>
  <si>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</si>
  <si>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</si>
  <si>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</si>
  <si>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</si>
  <si>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</si>
  <si>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</si>
  <si>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</si>
  <si>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</si>
  <si>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</si>
  <si>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</si>
  <si>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</si>
  <si>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</si>
  <si>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</si>
  <si>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</si>
  <si>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</si>
  <si>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</si>
  <si>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</si>
  <si>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</si>
  <si>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</si>
  <si>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</si>
  <si>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Доходы бюджетов муниципальных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</si>
  <si>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</si>
  <si>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ВСЕГО ДОХОДОВ</t>
  </si>
  <si>
    <r>
      <t xml:space="preserve">РАСХОДЫ </t>
    </r>
    <r>
      <rPr>
        <sz val="10"/>
        <rFont val="Times New Roman Cyr"/>
      </rPr>
      <t>(по разделам, подразделам расходов бюджетов)</t>
    </r>
  </si>
  <si>
    <t>Раздел 01 Общегосударственные вопросы,</t>
  </si>
  <si>
    <t>в том числе:</t>
  </si>
  <si>
    <t xml:space="preserve"> подраздел 0102  Функционирование высшего должностного лица субъекта Российской Федерации и муниципального образования</t>
  </si>
  <si>
    <t xml:space="preserve">подраздел 0104 Функционирование Правительства Российской Федерации, высших исполнительных органов государственной власти субъектов РФ, местных администраций </t>
  </si>
  <si>
    <t>подраздел   0106 Обеспечение деятельности финансовых, налоговых и таможенных органов и органов финансового (финансово-бюджетного) надзора</t>
  </si>
  <si>
    <t>подраздел   0107 Обеспечение проведения выборов и референдумов</t>
  </si>
  <si>
    <t>подраздел 0111 Резервные фонды</t>
  </si>
  <si>
    <t xml:space="preserve"> подраздел  0113 Другие общегосударственные вопросы</t>
  </si>
  <si>
    <t>Раздел 02 Национальная оборона</t>
  </si>
  <si>
    <t xml:space="preserve"> подраздел 0203 Мобилизационная и вневойсковая подготовка </t>
  </si>
  <si>
    <t>подраздел 0204  Мобилизационная подготовка экономики</t>
  </si>
  <si>
    <t>Раздел 03 Национальная безопасность и правоохранительная деятельность,</t>
  </si>
  <si>
    <t>подраздел  0309 Гражданская оборона</t>
  </si>
  <si>
    <t>подраздел 0310 Защита населения и территории от чрезвычайных ситуаций природного и техногенного характера, пожарная безопасность</t>
  </si>
  <si>
    <t>подраздел 0314 Другие вопросы в области национальной безопасности и правоохранительной деятельности</t>
  </si>
  <si>
    <t>Раздел 04  Национальная экономика,</t>
  </si>
  <si>
    <t>подраздел 0402 Топливно-энергетический комплекс</t>
  </si>
  <si>
    <t xml:space="preserve">подраздел 0405 Сельское хозяйство и рыболовство </t>
  </si>
  <si>
    <t>подраздел 0406 Водное хозяйство</t>
  </si>
  <si>
    <t>подраздел 0407  Лесное хозяйство</t>
  </si>
  <si>
    <t>подраздел 0408 Транспорт</t>
  </si>
  <si>
    <t>подраздел 0409 Дорожное хозяйство (дорожные фонды)</t>
  </si>
  <si>
    <t>подраздел 0410 Связь и информатика</t>
  </si>
  <si>
    <t>подраздел 0412 Другие вопросы в области национальной экономики</t>
  </si>
  <si>
    <t>Раздел 05 Жилищно-коммунальное хозяйство,</t>
  </si>
  <si>
    <t>подраздел 0501 Жилищное хозяйство</t>
  </si>
  <si>
    <t>подраздел 0502 Коммунальное хозяйство</t>
  </si>
  <si>
    <t>подраздел 0503 Благоустройство</t>
  </si>
  <si>
    <t>Раздел 06 Охрана окружающей среды</t>
  </si>
  <si>
    <t>подраздел 0602 Сбор, удаление отходов и очистка сточных вод</t>
  </si>
  <si>
    <t>подраздел 0605 Другие вопросы в области охраны окружающей среды</t>
  </si>
  <si>
    <t>Раздел 07  Образование,</t>
  </si>
  <si>
    <t>подраздел 0701 Дошкольное образование</t>
  </si>
  <si>
    <t>подраздел 0702 Общее образование</t>
  </si>
  <si>
    <t>подраздел 0703 Дополнительное образование детей</t>
  </si>
  <si>
    <t xml:space="preserve">подраздел 0707 Молодежная политика </t>
  </si>
  <si>
    <t>подраздел 0709 Другие вопросы в области образования</t>
  </si>
  <si>
    <t>Раздел 08  Культура, кинематография,</t>
  </si>
  <si>
    <t>подраздел 0801 Культура</t>
  </si>
  <si>
    <t>Раздел 10  Социальная политика,</t>
  </si>
  <si>
    <t>подраздел 1001 Пенсионное обеспечение</t>
  </si>
  <si>
    <t>подраздел 1003 Социальное обеспечение населения</t>
  </si>
  <si>
    <t>подраздел 1004 Охрана семьи и детства</t>
  </si>
  <si>
    <t>Раздел 11 Физическая культура и спорт,</t>
  </si>
  <si>
    <t>подраздел 1101 Физическая культура</t>
  </si>
  <si>
    <t>подраздел 1102 Массовый спорт</t>
  </si>
  <si>
    <t>подраздел 1103 Спорт высших достижений</t>
  </si>
  <si>
    <t>Разлел  12  Средства массовой информации</t>
  </si>
  <si>
    <t>подраздел 1204  Другие вопросы в области средств массовой информации</t>
  </si>
  <si>
    <t>Разлел 13  Обслуживание государственного и муниципального долга,</t>
  </si>
  <si>
    <t xml:space="preserve"> подраздел 1301 Обслуживание государственного (муниципального) внутреннего  долга</t>
  </si>
  <si>
    <t>ВСЕГО РАСХОДОВ</t>
  </si>
  <si>
    <t>`</t>
  </si>
  <si>
    <t>Превышение расходов над доходами (дефицит)                                                                                                                                                   Превышение доходов над расходами (профицит)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</si>
  <si>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</si>
  <si>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</si>
  <si>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</si>
  <si>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Получение кредитов от кредитных организаций бюджетами муниципальных округов в валюте Российской Федерации</t>
  </si>
  <si>
    <t xml:space="preserve"> Погашение кредитов, предоставленных кредитными организациями в валюте Российской Федерации </t>
  </si>
  <si>
    <t xml:space="preserve"> Погашение бюджетами муниципальных округов кредитов от кредитных организаций в валюте Российской Федерации</t>
  </si>
  <si>
    <t xml:space="preserve">               Погашение кредитов, предоставленных из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</si>
  <si>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</si>
  <si>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 от других бюджетов бюджетной системы Российской Федерации</t>
  </si>
  <si>
    <t>Погашение бюджетных кредитов от других бюджетов бюджетной системы Российской Федерации бюджетами муниципальных округов в валюте Российской Федерации</t>
  </si>
  <si>
    <t>Изменение остатков средств на счетах по учету средств бюджетов</t>
  </si>
  <si>
    <t xml:space="preserve">     Увеличение прочих остатков денежных средств бюджетов субъектов Российской Федерации</t>
  </si>
  <si>
    <t xml:space="preserve">     Уменьшение прочих остатков денежных средств бюджетов субъектов Российской Федерации</t>
  </si>
  <si>
    <t xml:space="preserve">     Акции и иные формы участия в капитале, находящиеся в государственной и муниципальной собственности</t>
  </si>
  <si>
    <t xml:space="preserve">          Средства от продажи акций и иных форм участия в капитале, находящихся в государственной и муниципальной собственности</t>
  </si>
  <si>
    <t xml:space="preserve">               Средства от продажи акций и иных форм участия в капитале, находящихся в собственности субъектов Российской Федерации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</si>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</sst>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5" x14ac:knownFonts="1">
    <font>
      <sz val="10"/>
      <color theme="1"/>
      <name val="Arial Cyr"/>
    </font>
    <font>
      <sz val="10"/>
      <color indexed="2"/>
      <name val="Times New Roman Cyr"/>
    </font>
    <font>
      <sz val="10"/>
      <name val="Times New Roman Cyr"/>
    </font>
    <font>
      <b/>
      <sz val="13"/>
      <name val="Times New Roman Cyr"/>
    </font>
    <font>
      <b/>
      <sz val="13"/>
      <color indexed="2"/>
      <name val="Times New Roman Cyr"/>
    </font>
    <font>
      <b/>
      <sz val="10"/>
      <name val="Times New Roman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</font>
    <font>
      <b/>
      <sz val="10"/>
      <name val="Times New Roman"/>
      <family val="1"/>
      <charset val="204"/>
    </font>
    <font>
      <b/>
      <sz val="10"/>
      <color indexed="2"/>
      <name val="Times New Roman CYR"/>
    </font>
    <font>
      <b/>
      <sz val="10"/>
      <name val="Times New Roman CYR"/>
    </font>
    <font>
      <sz val="10"/>
      <color indexed="30"/>
      <name val="Times New Roman Cyr"/>
    </font>
    <font>
      <sz val="10"/>
      <color indexed="2"/>
      <name val="Times New Roman CYR"/>
    </font>
    <font>
      <sz val="10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4" fillId="0" borderId="0"/>
  </cellStyleXfs>
  <cellXfs count="112">
    <xf numFmtId="0" fontId="0" fillId="0" borderId="0" xfId="0"/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165" fontId="5" fillId="3" borderId="7" xfId="0" applyNumberFormat="1" applyFont="1" applyFill="1" applyBorder="1" applyAlignment="1">
      <alignment wrapText="1"/>
    </xf>
    <xf numFmtId="4" fontId="5" fillId="3" borderId="7" xfId="0" applyNumberFormat="1" applyFont="1" applyFill="1" applyBorder="1" applyAlignment="1">
      <alignment horizont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49" fontId="6" fillId="0" borderId="7" xfId="1" applyNumberFormat="1" applyFont="1" applyBorder="1" applyAlignment="1" applyProtection="1">
      <alignment horizontal="left" wrapText="1"/>
    </xf>
    <xf numFmtId="49" fontId="6" fillId="0" borderId="7" xfId="1" applyNumberFormat="1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wrapText="1"/>
    </xf>
    <xf numFmtId="4" fontId="8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vertical="top" wrapText="1"/>
    </xf>
    <xf numFmtId="0" fontId="7" fillId="0" borderId="7" xfId="0" applyFont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4" fontId="5" fillId="3" borderId="2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justify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justify" vertical="top" wrapText="1"/>
    </xf>
    <xf numFmtId="4" fontId="8" fillId="2" borderId="7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7" xfId="1" applyNumberFormat="1" applyFont="1" applyBorder="1" applyAlignment="1" applyProtection="1">
      <alignment horizontal="justify" vertical="top" wrapText="1"/>
    </xf>
    <xf numFmtId="4" fontId="2" fillId="2" borderId="7" xfId="0" applyNumberFormat="1" applyFont="1" applyFill="1" applyBorder="1" applyAlignment="1">
      <alignment horizontal="center" wrapText="1"/>
    </xf>
    <xf numFmtId="3" fontId="9" fillId="0" borderId="0" xfId="0" applyNumberFormat="1" applyFont="1" applyAlignment="1">
      <alignment horizontal="center" vertical="center" wrapText="1"/>
    </xf>
    <xf numFmtId="165" fontId="8" fillId="0" borderId="7" xfId="0" applyNumberFormat="1" applyFont="1" applyBorder="1" applyAlignment="1">
      <alignment wrapText="1"/>
    </xf>
    <xf numFmtId="4" fontId="8" fillId="0" borderId="7" xfId="0" applyNumberFormat="1" applyFont="1" applyBorder="1" applyAlignment="1">
      <alignment horizontal="center" wrapText="1"/>
    </xf>
    <xf numFmtId="3" fontId="8" fillId="0" borderId="0" xfId="0" applyNumberFormat="1" applyFont="1" applyAlignment="1">
      <alignment horizontal="center" vertical="center" wrapText="1"/>
    </xf>
    <xf numFmtId="2" fontId="7" fillId="0" borderId="7" xfId="0" applyNumberFormat="1" applyFont="1" applyBorder="1" applyAlignment="1">
      <alignment horizontal="justify" vertical="top" wrapText="1"/>
    </xf>
    <xf numFmtId="2" fontId="7" fillId="0" borderId="7" xfId="0" applyNumberFormat="1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/>
    <xf numFmtId="4" fontId="5" fillId="2" borderId="7" xfId="0" applyNumberFormat="1" applyFont="1" applyFill="1" applyBorder="1" applyAlignment="1">
      <alignment horizontal="center" vertical="center" wrapText="1"/>
    </xf>
    <xf numFmtId="165" fontId="10" fillId="0" borderId="7" xfId="0" applyNumberFormat="1" applyFont="1" applyBorder="1" applyAlignment="1">
      <alignment wrapText="1"/>
    </xf>
    <xf numFmtId="4" fontId="10" fillId="0" borderId="7" xfId="0" applyNumberFormat="1" applyFont="1" applyBorder="1" applyAlignment="1">
      <alignment horizontal="center" wrapText="1"/>
    </xf>
    <xf numFmtId="4" fontId="11" fillId="2" borderId="7" xfId="0" applyNumberFormat="1" applyFont="1" applyFill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165" fontId="5" fillId="0" borderId="7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wrapText="1"/>
    </xf>
    <xf numFmtId="4" fontId="1" fillId="0" borderId="7" xfId="0" applyNumberFormat="1" applyFont="1" applyBorder="1" applyAlignment="1">
      <alignment horizontal="center" wrapText="1"/>
    </xf>
    <xf numFmtId="4" fontId="5" fillId="0" borderId="7" xfId="0" applyNumberFormat="1" applyFont="1" applyBorder="1" applyAlignment="1">
      <alignment horizontal="center" wrapText="1"/>
    </xf>
    <xf numFmtId="0" fontId="5" fillId="3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4" fontId="12" fillId="0" borderId="7" xfId="0" applyNumberFormat="1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" fontId="11" fillId="5" borderId="7" xfId="0" applyNumberFormat="1" applyFont="1" applyFill="1" applyBorder="1" applyAlignment="1">
      <alignment horizontal="center" wrapText="1"/>
    </xf>
    <xf numFmtId="4" fontId="2" fillId="5" borderId="7" xfId="0" applyNumberFormat="1" applyFont="1" applyFill="1" applyBorder="1" applyAlignment="1">
      <alignment horizontal="center" wrapText="1"/>
    </xf>
    <xf numFmtId="4" fontId="8" fillId="5" borderId="7" xfId="0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wrapText="1"/>
    </xf>
    <xf numFmtId="4" fontId="5" fillId="5" borderId="7" xfId="0" applyNumberFormat="1" applyFont="1" applyFill="1" applyBorder="1" applyAlignment="1">
      <alignment horizontal="center" wrapText="1"/>
    </xf>
    <xf numFmtId="0" fontId="13" fillId="0" borderId="7" xfId="0" applyFont="1" applyBorder="1" applyAlignment="1">
      <alignment wrapText="1"/>
    </xf>
    <xf numFmtId="4" fontId="8" fillId="2" borderId="7" xfId="0" applyNumberFormat="1" applyFont="1" applyFill="1" applyBorder="1" applyAlignment="1">
      <alignment horizontal="center" wrapText="1"/>
    </xf>
    <xf numFmtId="0" fontId="7" fillId="0" borderId="7" xfId="0" applyFont="1" applyBorder="1" applyAlignment="1">
      <alignment wrapText="1"/>
    </xf>
    <xf numFmtId="4" fontId="5" fillId="3" borderId="7" xfId="0" applyNumberFormat="1" applyFont="1" applyFill="1" applyBorder="1" applyAlignment="1">
      <alignment horizontal="center"/>
    </xf>
    <xf numFmtId="0" fontId="10" fillId="0" borderId="7" xfId="0" applyFont="1" applyBorder="1"/>
    <xf numFmtId="4" fontId="10" fillId="0" borderId="7" xfId="0" applyNumberFormat="1" applyFont="1" applyBorder="1" applyAlignment="1">
      <alignment horizontal="center"/>
    </xf>
    <xf numFmtId="4" fontId="11" fillId="2" borderId="7" xfId="0" applyNumberFormat="1" applyFont="1" applyFill="1" applyBorder="1" applyAlignment="1">
      <alignment horizontal="center"/>
    </xf>
    <xf numFmtId="4" fontId="1" fillId="0" borderId="2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4" fontId="8" fillId="0" borderId="6" xfId="0" applyNumberFormat="1" applyFont="1" applyBorder="1" applyAlignment="1">
      <alignment horizontal="center" wrapText="1"/>
    </xf>
    <xf numFmtId="3" fontId="2" fillId="0" borderId="7" xfId="0" applyNumberFormat="1" applyFont="1" applyBorder="1" applyAlignment="1">
      <alignment horizontal="center" wrapText="1"/>
    </xf>
    <xf numFmtId="3" fontId="2" fillId="2" borderId="7" xfId="0" applyNumberFormat="1" applyFont="1" applyFill="1" applyBorder="1" applyAlignment="1">
      <alignment horizontal="center" wrapText="1"/>
    </xf>
    <xf numFmtId="165" fontId="2" fillId="0" borderId="7" xfId="0" applyNumberFormat="1" applyFont="1" applyBorder="1" applyAlignment="1">
      <alignment horizontal="center" wrapText="1"/>
    </xf>
    <xf numFmtId="165" fontId="8" fillId="0" borderId="7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165" fontId="1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horizontal="center" wrapText="1"/>
    </xf>
    <xf numFmtId="3" fontId="2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5" fontId="2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2793"/>
  <sheetViews>
    <sheetView tabSelected="1" workbookViewId="0">
      <selection activeCell="E1" sqref="E1:I3"/>
    </sheetView>
  </sheetViews>
  <sheetFormatPr defaultColWidth="9.140625" defaultRowHeight="13.15" customHeight="1" x14ac:dyDescent="0.2"/>
  <cols>
    <col min="1" max="1" width="44.5703125" style="1" customWidth="1"/>
    <col min="2" max="2" width="14.7109375" style="2" customWidth="1"/>
    <col min="3" max="3" width="14" style="2" customWidth="1"/>
    <col min="4" max="5" width="14.7109375" style="3" customWidth="1"/>
    <col min="6" max="6" width="16.7109375" style="3" customWidth="1"/>
    <col min="7" max="7" width="12.5703125" style="4" customWidth="1"/>
    <col min="8" max="8" width="13.42578125" style="3" customWidth="1"/>
    <col min="9" max="9" width="12.85546875" style="4" customWidth="1"/>
    <col min="10" max="10" width="11" style="3" bestFit="1" customWidth="1"/>
    <col min="11" max="11" width="12.85546875" style="3" bestFit="1" customWidth="1"/>
    <col min="12" max="257" width="9.140625" style="3" customWidth="1"/>
  </cols>
  <sheetData>
    <row r="1" spans="1:9" ht="13.15" customHeight="1" x14ac:dyDescent="0.2">
      <c r="E1" s="96" t="s">
        <v>146</v>
      </c>
      <c r="F1" s="97"/>
      <c r="G1" s="97"/>
      <c r="H1" s="97"/>
      <c r="I1" s="97"/>
    </row>
    <row r="2" spans="1:9" ht="13.15" customHeight="1" x14ac:dyDescent="0.2">
      <c r="E2" s="97"/>
      <c r="F2" s="97"/>
      <c r="G2" s="97"/>
      <c r="H2" s="97"/>
      <c r="I2" s="97"/>
    </row>
    <row r="3" spans="1:9" ht="30" customHeight="1" x14ac:dyDescent="0.2">
      <c r="E3" s="97"/>
      <c r="F3" s="97"/>
      <c r="G3" s="97"/>
      <c r="H3" s="97"/>
      <c r="I3" s="97"/>
    </row>
    <row r="4" spans="1:9" ht="30.75" customHeight="1" x14ac:dyDescent="0.25">
      <c r="A4" s="99" t="s">
        <v>0</v>
      </c>
      <c r="B4" s="99"/>
      <c r="C4" s="99"/>
      <c r="D4" s="99"/>
      <c r="E4" s="99"/>
      <c r="F4" s="99"/>
      <c r="G4" s="99"/>
      <c r="H4" s="99"/>
      <c r="I4" s="99"/>
    </row>
    <row r="5" spans="1:9" ht="15.75" customHeight="1" x14ac:dyDescent="0.25">
      <c r="A5" s="100"/>
      <c r="B5" s="100"/>
      <c r="C5" s="100"/>
      <c r="D5" s="99"/>
      <c r="E5" s="99"/>
      <c r="F5" s="99"/>
      <c r="G5" s="99"/>
      <c r="H5" s="99"/>
      <c r="I5" s="99"/>
    </row>
    <row r="6" spans="1:9" ht="16.5" customHeight="1" x14ac:dyDescent="0.2">
      <c r="I6" s="4" t="s">
        <v>1</v>
      </c>
    </row>
    <row r="7" spans="1:9" ht="20.25" customHeight="1" x14ac:dyDescent="0.2">
      <c r="A7" s="101" t="s">
        <v>2</v>
      </c>
      <c r="B7" s="104" t="s">
        <v>3</v>
      </c>
      <c r="C7" s="105"/>
      <c r="D7" s="106"/>
      <c r="E7" s="107" t="s">
        <v>4</v>
      </c>
      <c r="F7" s="104" t="s">
        <v>5</v>
      </c>
      <c r="G7" s="105"/>
      <c r="H7" s="105"/>
      <c r="I7" s="106"/>
    </row>
    <row r="8" spans="1:9" ht="36" customHeight="1" x14ac:dyDescent="0.2">
      <c r="A8" s="102"/>
      <c r="B8" s="101" t="s">
        <v>6</v>
      </c>
      <c r="C8" s="101" t="s">
        <v>7</v>
      </c>
      <c r="D8" s="101" t="s">
        <v>8</v>
      </c>
      <c r="E8" s="108"/>
      <c r="F8" s="110" t="s">
        <v>9</v>
      </c>
      <c r="G8" s="111"/>
      <c r="H8" s="110" t="s">
        <v>10</v>
      </c>
      <c r="I8" s="111"/>
    </row>
    <row r="9" spans="1:9" ht="36" customHeight="1" x14ac:dyDescent="0.2">
      <c r="A9" s="103"/>
      <c r="B9" s="103"/>
      <c r="C9" s="103"/>
      <c r="D9" s="103"/>
      <c r="E9" s="109"/>
      <c r="F9" s="6" t="s">
        <v>11</v>
      </c>
      <c r="G9" s="7" t="s">
        <v>12</v>
      </c>
      <c r="H9" s="6" t="s">
        <v>11</v>
      </c>
      <c r="I9" s="7" t="s">
        <v>12</v>
      </c>
    </row>
    <row r="10" spans="1:9" ht="12.75" x14ac:dyDescent="0.2">
      <c r="A10" s="8">
        <v>1</v>
      </c>
      <c r="B10" s="5">
        <v>2</v>
      </c>
      <c r="C10" s="5">
        <v>3</v>
      </c>
      <c r="D10" s="5">
        <v>4</v>
      </c>
      <c r="E10" s="9">
        <v>5</v>
      </c>
      <c r="F10" s="5">
        <v>6</v>
      </c>
      <c r="G10" s="5">
        <v>7</v>
      </c>
      <c r="H10" s="5">
        <v>8</v>
      </c>
      <c r="I10" s="5">
        <v>9</v>
      </c>
    </row>
    <row r="11" spans="1:9" s="10" customFormat="1" ht="13.5" customHeight="1" x14ac:dyDescent="0.2">
      <c r="A11" s="11" t="s">
        <v>13</v>
      </c>
      <c r="B11" s="12">
        <f>B12+B21+B27+B33+B36+B38+B44+B49+B53+B57+B62</f>
        <v>882159.5</v>
      </c>
      <c r="C11" s="12">
        <f>C12+C21+C27+C33+C36+C38+C44+C49+C53+C57+C62</f>
        <v>896293.05999999994</v>
      </c>
      <c r="D11" s="13">
        <f t="shared" ref="D11:D63" si="0">C11*100/B11</f>
        <v>101.60215471238477</v>
      </c>
      <c r="E11" s="12">
        <f>E12+E21+E27+E33+E36+E38+E44+E49+E53+E57+E62</f>
        <v>982852</v>
      </c>
      <c r="F11" s="13">
        <f>E11-B11</f>
        <v>100692.5</v>
      </c>
      <c r="G11" s="13">
        <f>F11/B11*100</f>
        <v>11.414319065883211</v>
      </c>
      <c r="H11" s="13">
        <f>E11-C11</f>
        <v>86558.940000000061</v>
      </c>
      <c r="I11" s="13">
        <f>H11/C11*100</f>
        <v>9.6574372672259745</v>
      </c>
    </row>
    <row r="12" spans="1:9" s="10" customFormat="1" ht="14.1" customHeight="1" x14ac:dyDescent="0.2">
      <c r="A12" s="11" t="s">
        <v>14</v>
      </c>
      <c r="B12" s="13">
        <f>B13+B16+B14+B15+B17+B18+B19+B20</f>
        <v>623916.75</v>
      </c>
      <c r="C12" s="13">
        <f>C13+C16+C14+C15+C17+C18+C19+C20</f>
        <v>625003.16999999993</v>
      </c>
      <c r="D12" s="13">
        <f t="shared" si="0"/>
        <v>100.17412900038346</v>
      </c>
      <c r="E12" s="13">
        <f>E13+E16+E14+E15+E17</f>
        <v>706857</v>
      </c>
      <c r="F12" s="13">
        <f t="shared" ref="F12:F73" si="1">E12-B12</f>
        <v>82940.25</v>
      </c>
      <c r="G12" s="13">
        <f t="shared" ref="G12:G73" si="2">F12/B12*100</f>
        <v>13.293480259986609</v>
      </c>
      <c r="H12" s="13">
        <f t="shared" ref="H12:H60" si="3">E12-C12</f>
        <v>81853.830000000075</v>
      </c>
      <c r="I12" s="13">
        <f t="shared" ref="I12:I73" si="4">H12/C12*100</f>
        <v>13.096546374316803</v>
      </c>
    </row>
    <row r="13" spans="1:9" s="10" customFormat="1" ht="133.9" customHeight="1" x14ac:dyDescent="0.2">
      <c r="A13" s="14" t="s">
        <v>15</v>
      </c>
      <c r="B13" s="15">
        <v>598196.35</v>
      </c>
      <c r="C13" s="15">
        <v>598256.51</v>
      </c>
      <c r="D13" s="16">
        <f t="shared" si="0"/>
        <v>100.01005689854176</v>
      </c>
      <c r="E13" s="17">
        <v>692113</v>
      </c>
      <c r="F13" s="16">
        <f t="shared" si="1"/>
        <v>93916.650000000023</v>
      </c>
      <c r="G13" s="18">
        <f t="shared" si="2"/>
        <v>15.699970419411624</v>
      </c>
      <c r="H13" s="16">
        <f t="shared" ref="H13:H15" si="5">E13-C13</f>
        <v>93856.489999999991</v>
      </c>
      <c r="I13" s="16">
        <f t="shared" si="4"/>
        <v>15.6883357608595</v>
      </c>
    </row>
    <row r="14" spans="1:9" s="10" customFormat="1" ht="123.75" x14ac:dyDescent="0.2">
      <c r="A14" s="19" t="s">
        <v>16</v>
      </c>
      <c r="B14" s="15">
        <v>2000</v>
      </c>
      <c r="C14" s="15">
        <v>2433.36</v>
      </c>
      <c r="D14" s="16">
        <f t="shared" si="0"/>
        <v>121.66800000000001</v>
      </c>
      <c r="E14" s="17">
        <v>2800</v>
      </c>
      <c r="F14" s="16">
        <f t="shared" si="1"/>
        <v>800</v>
      </c>
      <c r="G14" s="18">
        <f t="shared" si="2"/>
        <v>40</v>
      </c>
      <c r="H14" s="16">
        <f t="shared" si="5"/>
        <v>366.63999999999987</v>
      </c>
      <c r="I14" s="16">
        <f t="shared" si="4"/>
        <v>15.067232139921749</v>
      </c>
    </row>
    <row r="15" spans="1:9" s="10" customFormat="1" ht="82.15" customHeight="1" x14ac:dyDescent="0.2">
      <c r="A15" s="20" t="s">
        <v>17</v>
      </c>
      <c r="B15" s="15">
        <v>11051</v>
      </c>
      <c r="C15" s="15">
        <v>11051</v>
      </c>
      <c r="D15" s="16">
        <f t="shared" si="0"/>
        <v>100</v>
      </c>
      <c r="E15" s="17">
        <v>11000</v>
      </c>
      <c r="F15" s="16">
        <f t="shared" si="1"/>
        <v>-51</v>
      </c>
      <c r="G15" s="18">
        <f t="shared" si="2"/>
        <v>-0.46149669713148134</v>
      </c>
      <c r="H15" s="16">
        <f t="shared" si="5"/>
        <v>-51</v>
      </c>
      <c r="I15" s="16">
        <f t="shared" si="4"/>
        <v>-0.46149669713148134</v>
      </c>
    </row>
    <row r="16" spans="1:9" ht="52.15" customHeight="1" x14ac:dyDescent="0.2">
      <c r="A16" s="20" t="s">
        <v>18</v>
      </c>
      <c r="B16" s="15">
        <v>555</v>
      </c>
      <c r="C16" s="15">
        <v>562.66</v>
      </c>
      <c r="D16" s="16">
        <f t="shared" si="0"/>
        <v>101.38018018018018</v>
      </c>
      <c r="E16" s="17">
        <v>944</v>
      </c>
      <c r="F16" s="16">
        <f t="shared" si="1"/>
        <v>389</v>
      </c>
      <c r="G16" s="18">
        <f t="shared" si="2"/>
        <v>70.090090090090087</v>
      </c>
      <c r="H16" s="16">
        <f t="shared" si="3"/>
        <v>381.34000000000003</v>
      </c>
      <c r="I16" s="16">
        <f t="shared" si="4"/>
        <v>67.774499697863732</v>
      </c>
    </row>
    <row r="17" spans="1:11" ht="286.89999999999998" customHeight="1" x14ac:dyDescent="0.2">
      <c r="A17" s="20" t="s">
        <v>19</v>
      </c>
      <c r="B17" s="21">
        <v>5805</v>
      </c>
      <c r="C17" s="21">
        <v>6309.19</v>
      </c>
      <c r="D17" s="16">
        <f t="shared" si="0"/>
        <v>108.685443583118</v>
      </c>
      <c r="E17" s="22">
        <v>0</v>
      </c>
      <c r="F17" s="16">
        <f t="shared" si="1"/>
        <v>-5805</v>
      </c>
      <c r="G17" s="18">
        <f t="shared" si="2"/>
        <v>-100</v>
      </c>
      <c r="H17" s="16">
        <f t="shared" si="3"/>
        <v>-6309.19</v>
      </c>
      <c r="I17" s="16">
        <f t="shared" si="4"/>
        <v>-100</v>
      </c>
    </row>
    <row r="18" spans="1:11" ht="78.75" x14ac:dyDescent="0.2">
      <c r="A18" s="20" t="s">
        <v>20</v>
      </c>
      <c r="B18" s="21">
        <v>1222</v>
      </c>
      <c r="C18" s="21">
        <v>1222.22</v>
      </c>
      <c r="D18" s="16">
        <f t="shared" si="0"/>
        <v>100.01800327332242</v>
      </c>
      <c r="E18" s="22">
        <v>0</v>
      </c>
      <c r="F18" s="16">
        <f t="shared" si="1"/>
        <v>-1222</v>
      </c>
      <c r="G18" s="18">
        <f t="shared" si="2"/>
        <v>-100</v>
      </c>
      <c r="H18" s="16">
        <f t="shared" si="3"/>
        <v>-1222.22</v>
      </c>
      <c r="I18" s="16">
        <f t="shared" si="4"/>
        <v>-100</v>
      </c>
    </row>
    <row r="19" spans="1:11" ht="78.75" x14ac:dyDescent="0.2">
      <c r="A19" s="20" t="s">
        <v>21</v>
      </c>
      <c r="B19" s="21">
        <v>4338</v>
      </c>
      <c r="C19" s="21">
        <v>4338.2</v>
      </c>
      <c r="D19" s="16">
        <f t="shared" si="0"/>
        <v>100.00461041954819</v>
      </c>
      <c r="E19" s="22">
        <v>0</v>
      </c>
      <c r="F19" s="16">
        <f t="shared" si="1"/>
        <v>-4338</v>
      </c>
      <c r="G19" s="18">
        <f t="shared" si="2"/>
        <v>-100</v>
      </c>
      <c r="H19" s="16">
        <f t="shared" si="3"/>
        <v>-4338.2</v>
      </c>
      <c r="I19" s="16">
        <f t="shared" si="4"/>
        <v>-100</v>
      </c>
    </row>
    <row r="20" spans="1:11" ht="236.25" x14ac:dyDescent="0.2">
      <c r="A20" s="20" t="s">
        <v>22</v>
      </c>
      <c r="B20" s="21">
        <v>749.4</v>
      </c>
      <c r="C20" s="21">
        <v>830.03</v>
      </c>
      <c r="D20" s="16">
        <f t="shared" si="0"/>
        <v>110.75927408593542</v>
      </c>
      <c r="E20" s="22">
        <v>0</v>
      </c>
      <c r="F20" s="16">
        <f t="shared" si="1"/>
        <v>-749.4</v>
      </c>
      <c r="G20" s="18">
        <f t="shared" si="2"/>
        <v>-100</v>
      </c>
      <c r="H20" s="16">
        <f t="shared" si="3"/>
        <v>-830.03</v>
      </c>
      <c r="I20" s="16">
        <f t="shared" si="4"/>
        <v>-100</v>
      </c>
    </row>
    <row r="21" spans="1:11" s="10" customFormat="1" ht="31.9" customHeight="1" x14ac:dyDescent="0.2">
      <c r="A21" s="11" t="s">
        <v>23</v>
      </c>
      <c r="B21" s="23">
        <f>B22</f>
        <v>40003</v>
      </c>
      <c r="C21" s="23">
        <f>C22</f>
        <v>40003</v>
      </c>
      <c r="D21" s="13">
        <f t="shared" si="0"/>
        <v>100</v>
      </c>
      <c r="E21" s="23">
        <f>E22</f>
        <v>44467</v>
      </c>
      <c r="F21" s="13">
        <f t="shared" si="1"/>
        <v>4464</v>
      </c>
      <c r="G21" s="13">
        <f t="shared" si="2"/>
        <v>11.159163062770293</v>
      </c>
      <c r="H21" s="13">
        <f t="shared" si="3"/>
        <v>4464</v>
      </c>
      <c r="I21" s="13">
        <f t="shared" si="4"/>
        <v>11.159163062770293</v>
      </c>
    </row>
    <row r="22" spans="1:11" ht="28.15" customHeight="1" x14ac:dyDescent="0.2">
      <c r="A22" s="24" t="s">
        <v>24</v>
      </c>
      <c r="B22" s="25">
        <f>B23+B24+B25+B26</f>
        <v>40003</v>
      </c>
      <c r="C22" s="25">
        <f>C23+C24+C25+C26</f>
        <v>40003</v>
      </c>
      <c r="D22" s="16">
        <f t="shared" si="0"/>
        <v>100</v>
      </c>
      <c r="E22" s="26">
        <f>E23+E24+E25+E26</f>
        <v>44467</v>
      </c>
      <c r="F22" s="16">
        <f t="shared" si="1"/>
        <v>4464</v>
      </c>
      <c r="G22" s="18">
        <f t="shared" si="2"/>
        <v>11.159163062770293</v>
      </c>
      <c r="H22" s="16">
        <f t="shared" si="3"/>
        <v>4464</v>
      </c>
      <c r="I22" s="16">
        <f t="shared" si="4"/>
        <v>11.159163062770293</v>
      </c>
      <c r="K22" s="10"/>
    </row>
    <row r="23" spans="1:11" ht="81" customHeight="1" x14ac:dyDescent="0.2">
      <c r="A23" s="27" t="s">
        <v>25</v>
      </c>
      <c r="B23" s="25">
        <v>20922</v>
      </c>
      <c r="C23" s="25">
        <v>20922</v>
      </c>
      <c r="D23" s="16">
        <f t="shared" si="0"/>
        <v>100</v>
      </c>
      <c r="E23" s="26">
        <v>23268</v>
      </c>
      <c r="F23" s="16">
        <f t="shared" si="1"/>
        <v>2346</v>
      </c>
      <c r="G23" s="18">
        <f t="shared" si="2"/>
        <v>11.213077143676513</v>
      </c>
      <c r="H23" s="16">
        <f t="shared" si="3"/>
        <v>2346</v>
      </c>
      <c r="I23" s="16">
        <f t="shared" si="4"/>
        <v>11.213077143676513</v>
      </c>
      <c r="K23" s="10"/>
    </row>
    <row r="24" spans="1:11" ht="92.25" customHeight="1" x14ac:dyDescent="0.2">
      <c r="A24" s="24" t="s">
        <v>26</v>
      </c>
      <c r="B24" s="25">
        <v>94</v>
      </c>
      <c r="C24" s="25">
        <v>94</v>
      </c>
      <c r="D24" s="16">
        <f t="shared" si="0"/>
        <v>100</v>
      </c>
      <c r="E24" s="26">
        <v>114</v>
      </c>
      <c r="F24" s="16">
        <f t="shared" si="1"/>
        <v>20</v>
      </c>
      <c r="G24" s="18">
        <f t="shared" si="2"/>
        <v>21.276595744680851</v>
      </c>
      <c r="H24" s="16">
        <f t="shared" si="3"/>
        <v>20</v>
      </c>
      <c r="I24" s="16">
        <f t="shared" si="4"/>
        <v>21.276595744680851</v>
      </c>
      <c r="K24" s="10"/>
    </row>
    <row r="25" spans="1:11" ht="78" customHeight="1" x14ac:dyDescent="0.2">
      <c r="A25" s="24" t="s">
        <v>27</v>
      </c>
      <c r="B25" s="25">
        <v>21130</v>
      </c>
      <c r="C25" s="25">
        <v>21130</v>
      </c>
      <c r="D25" s="16">
        <f t="shared" si="0"/>
        <v>100</v>
      </c>
      <c r="E25" s="26">
        <v>22507</v>
      </c>
      <c r="F25" s="16">
        <f t="shared" si="1"/>
        <v>1377</v>
      </c>
      <c r="G25" s="18">
        <f t="shared" si="2"/>
        <v>6.5168007572172266</v>
      </c>
      <c r="H25" s="16">
        <f t="shared" si="3"/>
        <v>1377</v>
      </c>
      <c r="I25" s="16">
        <f t="shared" si="4"/>
        <v>6.5168007572172266</v>
      </c>
      <c r="K25" s="10"/>
    </row>
    <row r="26" spans="1:11" ht="78.599999999999994" customHeight="1" x14ac:dyDescent="0.2">
      <c r="A26" s="24" t="s">
        <v>28</v>
      </c>
      <c r="B26" s="25">
        <v>-2143</v>
      </c>
      <c r="C26" s="25">
        <v>-2143</v>
      </c>
      <c r="D26" s="16">
        <f t="shared" si="0"/>
        <v>100</v>
      </c>
      <c r="E26" s="26">
        <v>-1422</v>
      </c>
      <c r="F26" s="16">
        <f t="shared" si="1"/>
        <v>721</v>
      </c>
      <c r="G26" s="18">
        <f t="shared" si="2"/>
        <v>-33.644423705086332</v>
      </c>
      <c r="H26" s="16">
        <f t="shared" si="3"/>
        <v>721</v>
      </c>
      <c r="I26" s="16">
        <f t="shared" si="4"/>
        <v>-33.644423705086332</v>
      </c>
      <c r="K26" s="10"/>
    </row>
    <row r="27" spans="1:11" ht="14.1" customHeight="1" x14ac:dyDescent="0.2">
      <c r="A27" s="11" t="s">
        <v>29</v>
      </c>
      <c r="B27" s="12">
        <f>B28+B29+B30+B31+B32</f>
        <v>49610.57</v>
      </c>
      <c r="C27" s="12">
        <f>C28+C29+C30+C31+C32</f>
        <v>50140.88</v>
      </c>
      <c r="D27" s="13">
        <f t="shared" si="0"/>
        <v>101.0689455896193</v>
      </c>
      <c r="E27" s="12">
        <f>E28+E30+E32</f>
        <v>51992</v>
      </c>
      <c r="F27" s="13">
        <f t="shared" si="1"/>
        <v>2381.4300000000003</v>
      </c>
      <c r="G27" s="13">
        <f t="shared" si="2"/>
        <v>4.8002472053838536</v>
      </c>
      <c r="H27" s="13">
        <f t="shared" si="3"/>
        <v>1851.1200000000026</v>
      </c>
      <c r="I27" s="13">
        <f t="shared" si="4"/>
        <v>3.6918378775960909</v>
      </c>
      <c r="K27" s="10"/>
    </row>
    <row r="28" spans="1:11" ht="30.75" customHeight="1" x14ac:dyDescent="0.2">
      <c r="A28" s="28" t="s">
        <v>30</v>
      </c>
      <c r="B28" s="29">
        <v>37494</v>
      </c>
      <c r="C28" s="29">
        <v>37854.239999999998</v>
      </c>
      <c r="D28" s="16">
        <f t="shared" si="0"/>
        <v>100.96079372699631</v>
      </c>
      <c r="E28" s="26">
        <v>49649</v>
      </c>
      <c r="F28" s="16">
        <f t="shared" si="1"/>
        <v>12155</v>
      </c>
      <c r="G28" s="18">
        <f t="shared" si="2"/>
        <v>32.418520296580787</v>
      </c>
      <c r="H28" s="16">
        <f t="shared" si="3"/>
        <v>11794.760000000002</v>
      </c>
      <c r="I28" s="16">
        <f t="shared" si="4"/>
        <v>31.158359010773967</v>
      </c>
      <c r="K28" s="10"/>
    </row>
    <row r="29" spans="1:11" ht="30.75" customHeight="1" x14ac:dyDescent="0.2">
      <c r="A29" s="30" t="s">
        <v>31</v>
      </c>
      <c r="B29" s="29">
        <v>18.45</v>
      </c>
      <c r="C29" s="29">
        <v>18.239999999999998</v>
      </c>
      <c r="D29" s="16">
        <f t="shared" si="0"/>
        <v>98.861788617886177</v>
      </c>
      <c r="E29" s="26">
        <v>0</v>
      </c>
      <c r="F29" s="16">
        <f t="shared" si="1"/>
        <v>-18.45</v>
      </c>
      <c r="G29" s="18">
        <f t="shared" si="2"/>
        <v>-100</v>
      </c>
      <c r="H29" s="16">
        <f t="shared" si="3"/>
        <v>-18.239999999999998</v>
      </c>
      <c r="I29" s="16">
        <f t="shared" si="4"/>
        <v>-100</v>
      </c>
      <c r="K29" s="10"/>
    </row>
    <row r="30" spans="1:11" ht="39.6" customHeight="1" x14ac:dyDescent="0.2">
      <c r="A30" s="31" t="s">
        <v>32</v>
      </c>
      <c r="B30" s="29">
        <v>336</v>
      </c>
      <c r="C30" s="29">
        <v>506.28</v>
      </c>
      <c r="D30" s="16">
        <f t="shared" si="0"/>
        <v>150.67857142857142</v>
      </c>
      <c r="E30" s="26">
        <v>1034</v>
      </c>
      <c r="F30" s="16">
        <f t="shared" si="1"/>
        <v>698</v>
      </c>
      <c r="G30" s="18">
        <f t="shared" si="2"/>
        <v>207.73809523809524</v>
      </c>
      <c r="H30" s="16">
        <f t="shared" si="3"/>
        <v>527.72</v>
      </c>
      <c r="I30" s="16">
        <f t="shared" si="4"/>
        <v>104.23481077664533</v>
      </c>
      <c r="K30" s="10"/>
    </row>
    <row r="31" spans="1:11" ht="16.149999999999999" customHeight="1" x14ac:dyDescent="0.2">
      <c r="A31" s="31" t="s">
        <v>33</v>
      </c>
      <c r="B31" s="29">
        <v>69.12</v>
      </c>
      <c r="C31" s="29">
        <v>69.12</v>
      </c>
      <c r="D31" s="16">
        <f t="shared" si="0"/>
        <v>100</v>
      </c>
      <c r="E31" s="26">
        <v>0</v>
      </c>
      <c r="F31" s="16">
        <f t="shared" si="1"/>
        <v>-69.12</v>
      </c>
      <c r="G31" s="18">
        <f t="shared" si="2"/>
        <v>-100</v>
      </c>
      <c r="H31" s="16">
        <f t="shared" si="3"/>
        <v>-69.12</v>
      </c>
      <c r="I31" s="16">
        <f t="shared" si="4"/>
        <v>-100</v>
      </c>
      <c r="K31" s="10"/>
    </row>
    <row r="32" spans="1:11" ht="27" customHeight="1" x14ac:dyDescent="0.2">
      <c r="A32" s="31" t="s">
        <v>34</v>
      </c>
      <c r="B32" s="29">
        <v>11693</v>
      </c>
      <c r="C32" s="29">
        <v>11693</v>
      </c>
      <c r="D32" s="16">
        <f t="shared" si="0"/>
        <v>100</v>
      </c>
      <c r="E32" s="26">
        <v>1309</v>
      </c>
      <c r="F32" s="16">
        <f t="shared" si="1"/>
        <v>-10384</v>
      </c>
      <c r="G32" s="18">
        <f t="shared" si="2"/>
        <v>-88.805268109125109</v>
      </c>
      <c r="H32" s="16">
        <f t="shared" si="3"/>
        <v>-10384</v>
      </c>
      <c r="I32" s="16">
        <f t="shared" si="4"/>
        <v>-88.805268109125109</v>
      </c>
      <c r="K32" s="10"/>
    </row>
    <row r="33" spans="1:11" ht="17.25" customHeight="1" x14ac:dyDescent="0.2">
      <c r="A33" s="32" t="s">
        <v>35</v>
      </c>
      <c r="B33" s="33">
        <f>B34+B35</f>
        <v>77703</v>
      </c>
      <c r="C33" s="33">
        <f>C34+C35</f>
        <v>77703</v>
      </c>
      <c r="D33" s="13">
        <f t="shared" si="0"/>
        <v>100</v>
      </c>
      <c r="E33" s="33">
        <f>E34+E35</f>
        <v>92827</v>
      </c>
      <c r="F33" s="13">
        <f t="shared" si="1"/>
        <v>15124</v>
      </c>
      <c r="G33" s="13">
        <f t="shared" si="2"/>
        <v>19.463855964377181</v>
      </c>
      <c r="H33" s="13">
        <f t="shared" si="3"/>
        <v>15124</v>
      </c>
      <c r="I33" s="13">
        <f t="shared" si="4"/>
        <v>19.463855964377181</v>
      </c>
      <c r="K33" s="10"/>
    </row>
    <row r="34" spans="1:11" ht="16.5" customHeight="1" x14ac:dyDescent="0.2">
      <c r="A34" s="34" t="s">
        <v>36</v>
      </c>
      <c r="B34" s="35">
        <v>20915</v>
      </c>
      <c r="C34" s="35">
        <v>20915</v>
      </c>
      <c r="D34" s="16">
        <f t="shared" si="0"/>
        <v>100</v>
      </c>
      <c r="E34" s="36">
        <v>22682</v>
      </c>
      <c r="F34" s="16">
        <f t="shared" si="1"/>
        <v>1767</v>
      </c>
      <c r="G34" s="18">
        <f t="shared" si="2"/>
        <v>8.4484819507530471</v>
      </c>
      <c r="H34" s="16">
        <f t="shared" si="3"/>
        <v>1767</v>
      </c>
      <c r="I34" s="16">
        <f t="shared" si="4"/>
        <v>8.4484819507530471</v>
      </c>
      <c r="K34" s="10"/>
    </row>
    <row r="35" spans="1:11" ht="15" customHeight="1" x14ac:dyDescent="0.2">
      <c r="A35" s="37" t="s">
        <v>37</v>
      </c>
      <c r="B35" s="35">
        <v>56788</v>
      </c>
      <c r="C35" s="35">
        <v>56788</v>
      </c>
      <c r="D35" s="16">
        <f t="shared" si="0"/>
        <v>100</v>
      </c>
      <c r="E35" s="36">
        <v>70145</v>
      </c>
      <c r="F35" s="16">
        <f t="shared" si="1"/>
        <v>13357</v>
      </c>
      <c r="G35" s="18">
        <f t="shared" si="2"/>
        <v>23.520814256533072</v>
      </c>
      <c r="H35" s="16">
        <f t="shared" si="3"/>
        <v>13357</v>
      </c>
      <c r="I35" s="16">
        <f t="shared" si="4"/>
        <v>23.520814256533072</v>
      </c>
      <c r="K35" s="10"/>
    </row>
    <row r="36" spans="1:11" s="10" customFormat="1" ht="16.149999999999999" customHeight="1" x14ac:dyDescent="0.2">
      <c r="A36" s="11" t="s">
        <v>38</v>
      </c>
      <c r="B36" s="12">
        <f>B37</f>
        <v>9291.64</v>
      </c>
      <c r="C36" s="12">
        <f>C37</f>
        <v>9619.9500000000007</v>
      </c>
      <c r="D36" s="13">
        <f t="shared" si="0"/>
        <v>103.5333913065939</v>
      </c>
      <c r="E36" s="12">
        <f>E37</f>
        <v>14529</v>
      </c>
      <c r="F36" s="13">
        <f t="shared" si="1"/>
        <v>5237.3600000000006</v>
      </c>
      <c r="G36" s="13">
        <f t="shared" si="2"/>
        <v>56.366368046975566</v>
      </c>
      <c r="H36" s="13">
        <f t="shared" si="3"/>
        <v>4909.0499999999993</v>
      </c>
      <c r="I36" s="13">
        <f t="shared" si="4"/>
        <v>51.029891007749505</v>
      </c>
    </row>
    <row r="37" spans="1:11" s="10" customFormat="1" ht="27" customHeight="1" x14ac:dyDescent="0.2">
      <c r="A37" s="31" t="s">
        <v>39</v>
      </c>
      <c r="B37" s="29">
        <v>9291.64</v>
      </c>
      <c r="C37" s="29">
        <v>9619.9500000000007</v>
      </c>
      <c r="D37" s="16">
        <f t="shared" si="0"/>
        <v>103.5333913065939</v>
      </c>
      <c r="E37" s="38">
        <v>14529</v>
      </c>
      <c r="F37" s="16">
        <f t="shared" si="1"/>
        <v>5237.3600000000006</v>
      </c>
      <c r="G37" s="18">
        <f t="shared" si="2"/>
        <v>56.366368046975566</v>
      </c>
      <c r="H37" s="16">
        <f t="shared" si="3"/>
        <v>4909.0499999999993</v>
      </c>
      <c r="I37" s="16">
        <f t="shared" si="4"/>
        <v>51.029891007749505</v>
      </c>
    </row>
    <row r="38" spans="1:11" s="10" customFormat="1" ht="42.6" customHeight="1" x14ac:dyDescent="0.2">
      <c r="A38" s="11" t="s">
        <v>40</v>
      </c>
      <c r="B38" s="13">
        <f>B39+B41+B42+B43+B40</f>
        <v>34064.68</v>
      </c>
      <c r="C38" s="13">
        <f>C39+C41+C42+C43+C40</f>
        <v>34144.800000000003</v>
      </c>
      <c r="D38" s="13">
        <f>C38*100/B38</f>
        <v>100.23519962612302</v>
      </c>
      <c r="E38" s="13">
        <f>E39+E41+E43+E40</f>
        <v>34549</v>
      </c>
      <c r="F38" s="13">
        <f t="shared" si="1"/>
        <v>484.31999999999971</v>
      </c>
      <c r="G38" s="13">
        <f t="shared" si="2"/>
        <v>1.4217658877171302</v>
      </c>
      <c r="H38" s="13">
        <f t="shared" si="3"/>
        <v>404.19999999999709</v>
      </c>
      <c r="I38" s="13">
        <f t="shared" si="4"/>
        <v>1.1837820107307615</v>
      </c>
      <c r="K38" s="39"/>
    </row>
    <row r="39" spans="1:11" ht="64.150000000000006" customHeight="1" x14ac:dyDescent="0.2">
      <c r="A39" s="31" t="s">
        <v>41</v>
      </c>
      <c r="B39" s="25">
        <v>16000</v>
      </c>
      <c r="C39" s="25">
        <v>16000</v>
      </c>
      <c r="D39" s="16">
        <f t="shared" si="0"/>
        <v>100</v>
      </c>
      <c r="E39" s="26">
        <v>16000</v>
      </c>
      <c r="F39" s="16">
        <f t="shared" si="1"/>
        <v>0</v>
      </c>
      <c r="G39" s="18">
        <f t="shared" si="2"/>
        <v>0</v>
      </c>
      <c r="H39" s="16">
        <f t="shared" si="3"/>
        <v>0</v>
      </c>
      <c r="I39" s="16">
        <f t="shared" si="4"/>
        <v>0</v>
      </c>
    </row>
    <row r="40" spans="1:11" ht="76.150000000000006" customHeight="1" x14ac:dyDescent="0.2">
      <c r="A40" s="40" t="s">
        <v>42</v>
      </c>
      <c r="B40" s="25">
        <v>2500</v>
      </c>
      <c r="C40" s="25">
        <v>2500</v>
      </c>
      <c r="D40" s="16">
        <f t="shared" si="0"/>
        <v>100</v>
      </c>
      <c r="E40" s="26">
        <v>2500</v>
      </c>
      <c r="F40" s="16">
        <f t="shared" si="1"/>
        <v>0</v>
      </c>
      <c r="G40" s="18">
        <f t="shared" si="2"/>
        <v>0</v>
      </c>
      <c r="H40" s="16">
        <f>E40-C40</f>
        <v>0</v>
      </c>
      <c r="I40" s="16">
        <f t="shared" si="4"/>
        <v>0</v>
      </c>
    </row>
    <row r="41" spans="1:11" ht="38.25" customHeight="1" x14ac:dyDescent="0.2">
      <c r="A41" s="24" t="s">
        <v>43</v>
      </c>
      <c r="B41" s="25">
        <v>6545</v>
      </c>
      <c r="C41" s="25">
        <v>6545</v>
      </c>
      <c r="D41" s="16">
        <f t="shared" si="0"/>
        <v>100</v>
      </c>
      <c r="E41" s="26">
        <v>5474</v>
      </c>
      <c r="F41" s="16">
        <f t="shared" si="1"/>
        <v>-1071</v>
      </c>
      <c r="G41" s="18">
        <f t="shared" si="2"/>
        <v>-16.363636363636363</v>
      </c>
      <c r="H41" s="16">
        <f t="shared" si="3"/>
        <v>-1071</v>
      </c>
      <c r="I41" s="16">
        <v>0</v>
      </c>
    </row>
    <row r="42" spans="1:11" ht="38.25" customHeight="1" x14ac:dyDescent="0.2">
      <c r="A42" s="24" t="s">
        <v>44</v>
      </c>
      <c r="B42" s="25">
        <v>2.5099999999999998</v>
      </c>
      <c r="C42" s="25">
        <v>2.5099999999999998</v>
      </c>
      <c r="D42" s="16">
        <f t="shared" si="0"/>
        <v>100</v>
      </c>
      <c r="E42" s="26">
        <v>0</v>
      </c>
      <c r="F42" s="16">
        <f t="shared" si="1"/>
        <v>-2.5099999999999998</v>
      </c>
      <c r="G42" s="18">
        <f t="shared" si="2"/>
        <v>-100</v>
      </c>
      <c r="H42" s="16">
        <f t="shared" si="3"/>
        <v>-2.5099999999999998</v>
      </c>
      <c r="I42" s="16">
        <v>0</v>
      </c>
    </row>
    <row r="43" spans="1:11" ht="86.45" customHeight="1" x14ac:dyDescent="0.2">
      <c r="A43" s="31" t="s">
        <v>45</v>
      </c>
      <c r="B43" s="25">
        <v>9017.17</v>
      </c>
      <c r="C43" s="25">
        <v>9097.2900000000009</v>
      </c>
      <c r="D43" s="16">
        <f t="shared" si="0"/>
        <v>100.88852710994692</v>
      </c>
      <c r="E43" s="26">
        <v>10575</v>
      </c>
      <c r="F43" s="16">
        <f t="shared" si="1"/>
        <v>1557.83</v>
      </c>
      <c r="G43" s="18">
        <f t="shared" si="2"/>
        <v>17.276262951679961</v>
      </c>
      <c r="H43" s="16">
        <f t="shared" si="3"/>
        <v>1477.7099999999991</v>
      </c>
      <c r="I43" s="16">
        <f t="shared" si="4"/>
        <v>16.243408751397386</v>
      </c>
    </row>
    <row r="44" spans="1:11" s="10" customFormat="1" ht="12.75" x14ac:dyDescent="0.2">
      <c r="A44" s="11" t="s">
        <v>46</v>
      </c>
      <c r="B44" s="13">
        <f>B45</f>
        <v>2170</v>
      </c>
      <c r="C44" s="13">
        <f>C45</f>
        <v>2099.6800000000003</v>
      </c>
      <c r="D44" s="13">
        <f t="shared" si="0"/>
        <v>96.759447004608305</v>
      </c>
      <c r="E44" s="13">
        <f>E45</f>
        <v>1613</v>
      </c>
      <c r="F44" s="13">
        <f t="shared" si="1"/>
        <v>-557</v>
      </c>
      <c r="G44" s="13">
        <f t="shared" si="2"/>
        <v>-25.668202764976961</v>
      </c>
      <c r="H44" s="13">
        <f t="shared" si="3"/>
        <v>-486.68000000000029</v>
      </c>
      <c r="I44" s="13">
        <f t="shared" si="4"/>
        <v>-23.178770098300706</v>
      </c>
    </row>
    <row r="45" spans="1:11" ht="30" customHeight="1" x14ac:dyDescent="0.2">
      <c r="A45" s="24" t="s">
        <v>47</v>
      </c>
      <c r="B45" s="41">
        <f>B46+B47+B48</f>
        <v>2170</v>
      </c>
      <c r="C45" s="41">
        <f>C46+C47+C48</f>
        <v>2099.6800000000003</v>
      </c>
      <c r="D45" s="16">
        <f t="shared" si="0"/>
        <v>96.759447004608305</v>
      </c>
      <c r="E45" s="42">
        <f>E46+E47+E48</f>
        <v>1613</v>
      </c>
      <c r="F45" s="16">
        <f t="shared" si="1"/>
        <v>-557</v>
      </c>
      <c r="G45" s="18">
        <f t="shared" si="2"/>
        <v>-25.668202764976961</v>
      </c>
      <c r="H45" s="16">
        <f t="shared" si="3"/>
        <v>-486.68000000000029</v>
      </c>
      <c r="I45" s="16">
        <f t="shared" si="4"/>
        <v>-23.178770098300706</v>
      </c>
      <c r="K45" s="10"/>
    </row>
    <row r="46" spans="1:11" s="43" customFormat="1" ht="27.75" customHeight="1" x14ac:dyDescent="0.2">
      <c r="A46" s="44" t="s">
        <v>48</v>
      </c>
      <c r="B46" s="15">
        <v>1200</v>
      </c>
      <c r="C46" s="15">
        <v>1281.1300000000001</v>
      </c>
      <c r="D46" s="16">
        <f t="shared" si="0"/>
        <v>106.76083333333335</v>
      </c>
      <c r="E46" s="45">
        <v>1212</v>
      </c>
      <c r="F46" s="16">
        <f t="shared" si="1"/>
        <v>12</v>
      </c>
      <c r="G46" s="18">
        <f t="shared" si="2"/>
        <v>1</v>
      </c>
      <c r="H46" s="16">
        <f t="shared" si="3"/>
        <v>-69.130000000000109</v>
      </c>
      <c r="I46" s="16">
        <f t="shared" si="4"/>
        <v>-5.3960175782317252</v>
      </c>
      <c r="K46" s="46"/>
    </row>
    <row r="47" spans="1:11" ht="25.5" customHeight="1" x14ac:dyDescent="0.2">
      <c r="A47" s="31" t="s">
        <v>49</v>
      </c>
      <c r="B47" s="25">
        <v>800</v>
      </c>
      <c r="C47" s="25">
        <v>800</v>
      </c>
      <c r="D47" s="16">
        <f t="shared" si="0"/>
        <v>100</v>
      </c>
      <c r="E47" s="45">
        <v>380</v>
      </c>
      <c r="F47" s="16">
        <f t="shared" si="1"/>
        <v>-420</v>
      </c>
      <c r="G47" s="18">
        <f t="shared" si="2"/>
        <v>-52.5</v>
      </c>
      <c r="H47" s="16">
        <f t="shared" si="3"/>
        <v>-420</v>
      </c>
      <c r="I47" s="16">
        <f t="shared" si="4"/>
        <v>-52.5</v>
      </c>
      <c r="K47" s="10"/>
    </row>
    <row r="48" spans="1:11" ht="24.75" customHeight="1" x14ac:dyDescent="0.2">
      <c r="A48" s="31" t="s">
        <v>50</v>
      </c>
      <c r="B48" s="25">
        <v>170</v>
      </c>
      <c r="C48" s="25">
        <v>18.55</v>
      </c>
      <c r="D48" s="16">
        <f t="shared" si="0"/>
        <v>10.911764705882353</v>
      </c>
      <c r="E48" s="45">
        <v>21</v>
      </c>
      <c r="F48" s="16">
        <f t="shared" si="1"/>
        <v>-149</v>
      </c>
      <c r="G48" s="18">
        <f t="shared" si="2"/>
        <v>-87.647058823529406</v>
      </c>
      <c r="H48" s="16">
        <f t="shared" si="3"/>
        <v>2.4499999999999993</v>
      </c>
      <c r="I48" s="16">
        <f t="shared" si="4"/>
        <v>13.207547169811315</v>
      </c>
      <c r="K48" s="10"/>
    </row>
    <row r="49" spans="1:11" s="10" customFormat="1" ht="26.45" customHeight="1" x14ac:dyDescent="0.2">
      <c r="A49" s="11" t="s">
        <v>51</v>
      </c>
      <c r="B49" s="13">
        <f>B50+B51+B52</f>
        <v>7000</v>
      </c>
      <c r="C49" s="13">
        <f>C50+C51+C52</f>
        <v>18568.940000000002</v>
      </c>
      <c r="D49" s="13">
        <f t="shared" si="0"/>
        <v>265.27057142857149</v>
      </c>
      <c r="E49" s="13">
        <f>E50+E51+E52</f>
        <v>10200</v>
      </c>
      <c r="F49" s="13">
        <f t="shared" si="1"/>
        <v>3200</v>
      </c>
      <c r="G49" s="13">
        <f t="shared" si="2"/>
        <v>45.714285714285715</v>
      </c>
      <c r="H49" s="13">
        <f t="shared" si="3"/>
        <v>-8368.9400000000023</v>
      </c>
      <c r="I49" s="13">
        <f t="shared" si="4"/>
        <v>-45.069562398284454</v>
      </c>
    </row>
    <row r="50" spans="1:11" s="10" customFormat="1" ht="13.5" customHeight="1" x14ac:dyDescent="0.2">
      <c r="A50" s="47" t="s">
        <v>52</v>
      </c>
      <c r="B50" s="48">
        <v>2000</v>
      </c>
      <c r="C50" s="48">
        <v>2000</v>
      </c>
      <c r="D50" s="16">
        <f t="shared" si="0"/>
        <v>100</v>
      </c>
      <c r="E50" s="45">
        <v>2000</v>
      </c>
      <c r="F50" s="16">
        <f t="shared" si="1"/>
        <v>0</v>
      </c>
      <c r="G50" s="18">
        <f t="shared" si="2"/>
        <v>0</v>
      </c>
      <c r="H50" s="16">
        <f t="shared" si="3"/>
        <v>0</v>
      </c>
      <c r="I50" s="16">
        <f t="shared" si="4"/>
        <v>0</v>
      </c>
    </row>
    <row r="51" spans="1:11" s="10" customFormat="1" ht="40.5" customHeight="1" x14ac:dyDescent="0.2">
      <c r="A51" s="24" t="s">
        <v>53</v>
      </c>
      <c r="B51" s="25">
        <v>1900</v>
      </c>
      <c r="C51" s="25">
        <v>1900</v>
      </c>
      <c r="D51" s="16">
        <f t="shared" si="0"/>
        <v>100</v>
      </c>
      <c r="E51" s="45">
        <v>1900</v>
      </c>
      <c r="F51" s="16">
        <f t="shared" si="1"/>
        <v>0</v>
      </c>
      <c r="G51" s="18">
        <f t="shared" si="2"/>
        <v>0</v>
      </c>
      <c r="H51" s="16">
        <f t="shared" si="3"/>
        <v>0</v>
      </c>
      <c r="I51" s="16">
        <f t="shared" si="4"/>
        <v>0</v>
      </c>
    </row>
    <row r="52" spans="1:11" ht="15.75" customHeight="1" x14ac:dyDescent="0.2">
      <c r="A52" s="24" t="s">
        <v>54</v>
      </c>
      <c r="B52" s="25">
        <v>3100</v>
      </c>
      <c r="C52" s="25">
        <v>14668.94</v>
      </c>
      <c r="D52" s="16">
        <f t="shared" si="0"/>
        <v>473.1916129032258</v>
      </c>
      <c r="E52" s="45">
        <v>6300</v>
      </c>
      <c r="F52" s="16">
        <f t="shared" si="1"/>
        <v>3200</v>
      </c>
      <c r="G52" s="18">
        <f t="shared" si="2"/>
        <v>103.2258064516129</v>
      </c>
      <c r="H52" s="16">
        <f t="shared" si="3"/>
        <v>-8368.94</v>
      </c>
      <c r="I52" s="16">
        <f t="shared" si="4"/>
        <v>-57.052111468176982</v>
      </c>
      <c r="K52" s="10"/>
    </row>
    <row r="53" spans="1:11" s="10" customFormat="1" ht="27" customHeight="1" x14ac:dyDescent="0.2">
      <c r="A53" s="11" t="s">
        <v>55</v>
      </c>
      <c r="B53" s="13">
        <f>B54+B55+B56</f>
        <v>28800</v>
      </c>
      <c r="C53" s="13">
        <f>C54+C55+C56</f>
        <v>29068.71</v>
      </c>
      <c r="D53" s="13">
        <f t="shared" si="0"/>
        <v>100.93302083333333</v>
      </c>
      <c r="E53" s="13">
        <f>E54+E56</f>
        <v>16000</v>
      </c>
      <c r="F53" s="13">
        <f t="shared" si="1"/>
        <v>-12800</v>
      </c>
      <c r="G53" s="13">
        <f t="shared" si="2"/>
        <v>-44.444444444444443</v>
      </c>
      <c r="H53" s="13">
        <f t="shared" si="3"/>
        <v>-13068.71</v>
      </c>
      <c r="I53" s="13">
        <f t="shared" si="4"/>
        <v>-44.957997792127685</v>
      </c>
    </row>
    <row r="54" spans="1:11" s="49" customFormat="1" ht="41.45" customHeight="1" x14ac:dyDescent="0.2">
      <c r="A54" s="50" t="s">
        <v>56</v>
      </c>
      <c r="B54" s="29">
        <v>21713.88</v>
      </c>
      <c r="C54" s="29">
        <v>21982.59</v>
      </c>
      <c r="D54" s="29">
        <f t="shared" si="0"/>
        <v>101.23750338493166</v>
      </c>
      <c r="E54" s="38">
        <v>9000</v>
      </c>
      <c r="F54" s="16">
        <f t="shared" si="1"/>
        <v>-12713.880000000001</v>
      </c>
      <c r="G54" s="18">
        <f t="shared" si="2"/>
        <v>-58.551857153120487</v>
      </c>
      <c r="H54" s="16">
        <f t="shared" ref="H54:H57" si="6">E54-C54</f>
        <v>-12982.59</v>
      </c>
      <c r="I54" s="16">
        <f t="shared" si="4"/>
        <v>-59.058509484096277</v>
      </c>
    </row>
    <row r="55" spans="1:11" s="49" customFormat="1" ht="57.6" customHeight="1" x14ac:dyDescent="0.2">
      <c r="A55" s="50" t="s">
        <v>57</v>
      </c>
      <c r="B55" s="29">
        <v>86.12</v>
      </c>
      <c r="C55" s="29">
        <v>86.12</v>
      </c>
      <c r="D55" s="29">
        <f t="shared" si="0"/>
        <v>100</v>
      </c>
      <c r="E55" s="38">
        <v>0</v>
      </c>
      <c r="F55" s="16">
        <f t="shared" si="1"/>
        <v>-86.12</v>
      </c>
      <c r="G55" s="18">
        <f t="shared" si="2"/>
        <v>-100</v>
      </c>
      <c r="H55" s="16">
        <f t="shared" si="6"/>
        <v>-86.12</v>
      </c>
      <c r="I55" s="16">
        <f t="shared" si="4"/>
        <v>-100</v>
      </c>
    </row>
    <row r="56" spans="1:11" s="49" customFormat="1" ht="78" customHeight="1" x14ac:dyDescent="0.2">
      <c r="A56" s="51" t="s">
        <v>58</v>
      </c>
      <c r="B56" s="29">
        <v>7000</v>
      </c>
      <c r="C56" s="29">
        <v>7000</v>
      </c>
      <c r="D56" s="29">
        <f t="shared" si="0"/>
        <v>100</v>
      </c>
      <c r="E56" s="38">
        <v>7000</v>
      </c>
      <c r="F56" s="16">
        <f t="shared" si="1"/>
        <v>0</v>
      </c>
      <c r="G56" s="18">
        <f t="shared" si="2"/>
        <v>0</v>
      </c>
      <c r="H56" s="16">
        <f t="shared" si="6"/>
        <v>0</v>
      </c>
      <c r="I56" s="16">
        <f t="shared" si="4"/>
        <v>0</v>
      </c>
    </row>
    <row r="57" spans="1:11" s="10" customFormat="1" ht="14.1" customHeight="1" x14ac:dyDescent="0.2">
      <c r="A57" s="11" t="s">
        <v>59</v>
      </c>
      <c r="B57" s="12">
        <f>B58+B59+B60+B61</f>
        <v>8541.64</v>
      </c>
      <c r="C57" s="12">
        <f>C58+C59+C60+C61</f>
        <v>8873.14</v>
      </c>
      <c r="D57" s="13">
        <f t="shared" si="0"/>
        <v>103.88098772601047</v>
      </c>
      <c r="E57" s="12">
        <f>E58+E59+E60+E61</f>
        <v>8698</v>
      </c>
      <c r="F57" s="13">
        <f t="shared" si="1"/>
        <v>156.36000000000058</v>
      </c>
      <c r="G57" s="13">
        <f t="shared" si="2"/>
        <v>1.8305618124856655</v>
      </c>
      <c r="H57" s="13">
        <f t="shared" si="6"/>
        <v>-175.13999999999942</v>
      </c>
      <c r="I57" s="13">
        <f t="shared" si="4"/>
        <v>-1.9738221193399341</v>
      </c>
    </row>
    <row r="58" spans="1:11" s="10" customFormat="1" ht="37.9" customHeight="1" x14ac:dyDescent="0.2">
      <c r="A58" s="52" t="s">
        <v>60</v>
      </c>
      <c r="B58" s="53">
        <v>833.14</v>
      </c>
      <c r="C58" s="53">
        <v>998.68</v>
      </c>
      <c r="D58" s="53">
        <f t="shared" si="0"/>
        <v>119.8694097030511</v>
      </c>
      <c r="E58" s="54">
        <v>688</v>
      </c>
      <c r="F58" s="16">
        <f t="shared" si="1"/>
        <v>-145.13999999999999</v>
      </c>
      <c r="G58" s="55">
        <f t="shared" si="2"/>
        <v>-17.420841635259379</v>
      </c>
      <c r="H58" s="53">
        <f t="shared" si="3"/>
        <v>-310.67999999999995</v>
      </c>
      <c r="I58" s="53">
        <f t="shared" si="4"/>
        <v>-31.109063964433048</v>
      </c>
    </row>
    <row r="59" spans="1:11" s="10" customFormat="1" ht="42" customHeight="1" x14ac:dyDescent="0.2">
      <c r="A59" s="56" t="s">
        <v>61</v>
      </c>
      <c r="B59" s="57">
        <v>430.6</v>
      </c>
      <c r="C59" s="57">
        <v>430.6</v>
      </c>
      <c r="D59" s="53">
        <f t="shared" si="0"/>
        <v>100</v>
      </c>
      <c r="E59" s="38">
        <v>65</v>
      </c>
      <c r="F59" s="16">
        <f t="shared" si="1"/>
        <v>-365.6</v>
      </c>
      <c r="G59" s="55">
        <f t="shared" si="2"/>
        <v>-84.904784022294479</v>
      </c>
      <c r="H59" s="53">
        <f>E59-C59</f>
        <v>-365.6</v>
      </c>
      <c r="I59" s="53">
        <f t="shared" si="4"/>
        <v>-84.904784022294479</v>
      </c>
    </row>
    <row r="60" spans="1:11" s="10" customFormat="1" ht="109.15" customHeight="1" x14ac:dyDescent="0.2">
      <c r="A60" s="31" t="s">
        <v>62</v>
      </c>
      <c r="B60" s="15">
        <v>6734.9</v>
      </c>
      <c r="C60" s="15">
        <v>6738.07</v>
      </c>
      <c r="D60" s="57">
        <f t="shared" si="0"/>
        <v>100.04706825639579</v>
      </c>
      <c r="E60" s="17">
        <v>7696.5</v>
      </c>
      <c r="F60" s="57">
        <f t="shared" si="1"/>
        <v>961.60000000000036</v>
      </c>
      <c r="G60" s="18">
        <f t="shared" si="2"/>
        <v>14.277866041069659</v>
      </c>
      <c r="H60" s="57">
        <f t="shared" si="3"/>
        <v>958.43000000000029</v>
      </c>
      <c r="I60" s="53">
        <f t="shared" si="4"/>
        <v>14.224102747522663</v>
      </c>
    </row>
    <row r="61" spans="1:11" s="10" customFormat="1" ht="30.6" customHeight="1" x14ac:dyDescent="0.2">
      <c r="A61" s="31" t="s">
        <v>63</v>
      </c>
      <c r="B61" s="15">
        <v>543</v>
      </c>
      <c r="C61" s="15">
        <v>705.79</v>
      </c>
      <c r="D61" s="53">
        <f t="shared" si="0"/>
        <v>129.97974217311233</v>
      </c>
      <c r="E61" s="58">
        <v>248.5</v>
      </c>
      <c r="F61" s="16">
        <f t="shared" si="1"/>
        <v>-294.5</v>
      </c>
      <c r="G61" s="18">
        <f t="shared" si="2"/>
        <v>-54.235727440147329</v>
      </c>
      <c r="H61" s="53">
        <f t="shared" ref="H61:H106" si="7">E61-C61</f>
        <v>-457.28999999999996</v>
      </c>
      <c r="I61" s="53">
        <f t="shared" si="4"/>
        <v>-64.791226852179832</v>
      </c>
    </row>
    <row r="62" spans="1:11" s="10" customFormat="1" ht="14.1" customHeight="1" x14ac:dyDescent="0.2">
      <c r="A62" s="11" t="s">
        <v>64</v>
      </c>
      <c r="B62" s="12">
        <f>B63</f>
        <v>1058.22</v>
      </c>
      <c r="C62" s="12">
        <f>C63</f>
        <v>1067.79</v>
      </c>
      <c r="D62" s="13">
        <f t="shared" si="0"/>
        <v>100.90434881215626</v>
      </c>
      <c r="E62" s="42">
        <f>E63</f>
        <v>1120</v>
      </c>
      <c r="F62" s="13">
        <f t="shared" si="1"/>
        <v>61.779999999999973</v>
      </c>
      <c r="G62" s="13">
        <f t="shared" si="2"/>
        <v>5.8381054979115845</v>
      </c>
      <c r="H62" s="13">
        <f t="shared" si="7"/>
        <v>52.210000000000036</v>
      </c>
      <c r="I62" s="13">
        <f t="shared" si="4"/>
        <v>4.8895382050777814</v>
      </c>
    </row>
    <row r="63" spans="1:11" ht="14.1" customHeight="1" x14ac:dyDescent="0.2">
      <c r="A63" s="24" t="s">
        <v>64</v>
      </c>
      <c r="B63" s="41">
        <v>1058.22</v>
      </c>
      <c r="C63" s="41">
        <v>1067.79</v>
      </c>
      <c r="D63" s="16">
        <f t="shared" si="0"/>
        <v>100.90434881215626</v>
      </c>
      <c r="E63" s="41">
        <v>1120</v>
      </c>
      <c r="F63" s="16">
        <f t="shared" si="1"/>
        <v>61.779999999999973</v>
      </c>
      <c r="G63" s="16">
        <f t="shared" si="2"/>
        <v>5.8381054979115845</v>
      </c>
      <c r="H63" s="16">
        <f t="shared" si="7"/>
        <v>52.210000000000036</v>
      </c>
      <c r="I63" s="16">
        <f t="shared" si="4"/>
        <v>4.8895382050777814</v>
      </c>
      <c r="K63" s="10"/>
    </row>
    <row r="64" spans="1:11" s="10" customFormat="1" ht="14.1" customHeight="1" x14ac:dyDescent="0.2">
      <c r="A64" s="59" t="s">
        <v>65</v>
      </c>
      <c r="B64" s="12">
        <f>SUM(B65)</f>
        <v>2430283.64</v>
      </c>
      <c r="C64" s="13">
        <f>C65+(C72)+C71</f>
        <v>2407934.87</v>
      </c>
      <c r="D64" s="13">
        <f t="shared" ref="D64:D106" si="8">C64*100/B64</f>
        <v>99.080404869943493</v>
      </c>
      <c r="E64" s="42">
        <f>SUM(E65)</f>
        <v>1739665.1800000002</v>
      </c>
      <c r="F64" s="13">
        <f t="shared" si="1"/>
        <v>-690618.46</v>
      </c>
      <c r="G64" s="13">
        <f t="shared" si="2"/>
        <v>-28.417195780489223</v>
      </c>
      <c r="H64" s="13">
        <f t="shared" si="7"/>
        <v>-668269.68999999994</v>
      </c>
      <c r="I64" s="13">
        <f t="shared" si="4"/>
        <v>-27.752814178067858</v>
      </c>
    </row>
    <row r="65" spans="1:11" s="10" customFormat="1" ht="31.9" customHeight="1" x14ac:dyDescent="0.2">
      <c r="A65" s="11" t="s">
        <v>66</v>
      </c>
      <c r="B65" s="13">
        <f>SUM(B66,B68,B69,B70)</f>
        <v>2430283.64</v>
      </c>
      <c r="C65" s="13">
        <f>SUM(C66,C68,C69,C70)</f>
        <v>2430283.64</v>
      </c>
      <c r="D65" s="13">
        <f t="shared" si="8"/>
        <v>100</v>
      </c>
      <c r="E65" s="60">
        <f>SUM(E66,E68,E69,E70)</f>
        <v>1739665.1800000002</v>
      </c>
      <c r="F65" s="13">
        <f t="shared" si="1"/>
        <v>-690618.46</v>
      </c>
      <c r="G65" s="13">
        <f t="shared" si="2"/>
        <v>-28.417195780489223</v>
      </c>
      <c r="H65" s="13">
        <f t="shared" si="7"/>
        <v>-690618.46</v>
      </c>
      <c r="I65" s="13">
        <f t="shared" si="4"/>
        <v>-28.417195780489223</v>
      </c>
    </row>
    <row r="66" spans="1:11" s="10" customFormat="1" ht="27" customHeight="1" x14ac:dyDescent="0.2">
      <c r="A66" s="11" t="s">
        <v>67</v>
      </c>
      <c r="B66" s="13">
        <f>B67</f>
        <v>1099820</v>
      </c>
      <c r="C66" s="13">
        <f>C67</f>
        <v>1099820</v>
      </c>
      <c r="D66" s="13">
        <f t="shared" si="8"/>
        <v>100</v>
      </c>
      <c r="E66" s="42">
        <f>E67</f>
        <v>1103817</v>
      </c>
      <c r="F66" s="13">
        <f t="shared" si="1"/>
        <v>3997</v>
      </c>
      <c r="G66" s="13">
        <f t="shared" si="2"/>
        <v>0.36342310559909802</v>
      </c>
      <c r="H66" s="13">
        <f t="shared" si="7"/>
        <v>3997</v>
      </c>
      <c r="I66" s="13">
        <f t="shared" si="4"/>
        <v>0.36342310559909802</v>
      </c>
    </row>
    <row r="67" spans="1:11" ht="16.149999999999999" customHeight="1" x14ac:dyDescent="0.2">
      <c r="A67" s="31" t="s">
        <v>68</v>
      </c>
      <c r="B67" s="25">
        <v>1099820</v>
      </c>
      <c r="C67" s="25">
        <v>1099820</v>
      </c>
      <c r="D67" s="16">
        <f t="shared" si="8"/>
        <v>100</v>
      </c>
      <c r="E67" s="25">
        <v>1103817</v>
      </c>
      <c r="F67" s="16">
        <f t="shared" si="1"/>
        <v>3997</v>
      </c>
      <c r="G67" s="16">
        <f t="shared" si="2"/>
        <v>0.36342310559909802</v>
      </c>
      <c r="H67" s="16">
        <f t="shared" si="7"/>
        <v>3997</v>
      </c>
      <c r="I67" s="16">
        <f t="shared" si="4"/>
        <v>0.36342310559909802</v>
      </c>
      <c r="K67" s="10"/>
    </row>
    <row r="68" spans="1:11" s="10" customFormat="1" ht="44.45" customHeight="1" x14ac:dyDescent="0.2">
      <c r="A68" s="11" t="s">
        <v>69</v>
      </c>
      <c r="B68" s="13">
        <v>901834.8</v>
      </c>
      <c r="C68" s="13">
        <v>901834.8</v>
      </c>
      <c r="D68" s="13">
        <f t="shared" si="8"/>
        <v>100</v>
      </c>
      <c r="E68" s="60">
        <v>250157.51</v>
      </c>
      <c r="F68" s="13">
        <f t="shared" si="1"/>
        <v>-651677.29</v>
      </c>
      <c r="G68" s="13">
        <f t="shared" si="2"/>
        <v>-72.261271133027918</v>
      </c>
      <c r="H68" s="13">
        <f t="shared" si="7"/>
        <v>-651677.29</v>
      </c>
      <c r="I68" s="13">
        <f t="shared" si="4"/>
        <v>-72.261271133027918</v>
      </c>
    </row>
    <row r="69" spans="1:11" s="10" customFormat="1" ht="27" customHeight="1" x14ac:dyDescent="0.2">
      <c r="A69" s="11" t="s">
        <v>70</v>
      </c>
      <c r="B69" s="13">
        <v>366604.11</v>
      </c>
      <c r="C69" s="13">
        <v>366604.11</v>
      </c>
      <c r="D69" s="13">
        <f t="shared" si="8"/>
        <v>100</v>
      </c>
      <c r="E69" s="60">
        <v>357414.82</v>
      </c>
      <c r="F69" s="13">
        <f t="shared" si="1"/>
        <v>-9189.289999999979</v>
      </c>
      <c r="G69" s="13">
        <f t="shared" si="2"/>
        <v>-2.5065976483460535</v>
      </c>
      <c r="H69" s="13">
        <f t="shared" si="7"/>
        <v>-9189.289999999979</v>
      </c>
      <c r="I69" s="13">
        <f t="shared" si="4"/>
        <v>-2.5065976483460535</v>
      </c>
    </row>
    <row r="70" spans="1:11" s="10" customFormat="1" ht="13.5" customHeight="1" x14ac:dyDescent="0.2">
      <c r="A70" s="11" t="s">
        <v>71</v>
      </c>
      <c r="B70" s="12">
        <v>62024.73</v>
      </c>
      <c r="C70" s="12">
        <v>62024.73</v>
      </c>
      <c r="D70" s="13">
        <f t="shared" si="8"/>
        <v>100</v>
      </c>
      <c r="E70" s="60">
        <v>28275.85</v>
      </c>
      <c r="F70" s="13">
        <f t="shared" si="1"/>
        <v>-33748.880000000005</v>
      </c>
      <c r="G70" s="13">
        <f t="shared" si="2"/>
        <v>-54.41197406260374</v>
      </c>
      <c r="H70" s="13">
        <f t="shared" si="7"/>
        <v>-33748.880000000005</v>
      </c>
      <c r="I70" s="13">
        <f t="shared" si="4"/>
        <v>-54.41197406260374</v>
      </c>
    </row>
    <row r="71" spans="1:11" s="10" customFormat="1" ht="26.45" customHeight="1" x14ac:dyDescent="0.2">
      <c r="A71" s="11" t="s">
        <v>72</v>
      </c>
      <c r="B71" s="12"/>
      <c r="C71" s="12">
        <v>89.16</v>
      </c>
      <c r="D71" s="13"/>
      <c r="E71" s="60"/>
      <c r="F71" s="13"/>
      <c r="G71" s="13"/>
      <c r="H71" s="13"/>
      <c r="I71" s="13"/>
    </row>
    <row r="72" spans="1:11" s="10" customFormat="1" ht="26.45" customHeight="1" x14ac:dyDescent="0.2">
      <c r="A72" s="11" t="s">
        <v>73</v>
      </c>
      <c r="B72" s="12"/>
      <c r="C72" s="12">
        <v>-22437.93</v>
      </c>
      <c r="D72" s="13"/>
      <c r="E72" s="60"/>
      <c r="F72" s="13"/>
      <c r="G72" s="13"/>
      <c r="H72" s="13"/>
      <c r="I72" s="13"/>
    </row>
    <row r="73" spans="1:11" s="10" customFormat="1" ht="14.1" customHeight="1" x14ac:dyDescent="0.2">
      <c r="A73" s="11" t="s">
        <v>74</v>
      </c>
      <c r="B73" s="12">
        <f>SUM(B11,B64)</f>
        <v>3312443.14</v>
      </c>
      <c r="C73" s="12">
        <f>SUM(C11,C64)</f>
        <v>3304227.93</v>
      </c>
      <c r="D73" s="13">
        <f t="shared" si="8"/>
        <v>99.751989403205272</v>
      </c>
      <c r="E73" s="60">
        <f>SUM(E11,E64)</f>
        <v>2722517.18</v>
      </c>
      <c r="F73" s="13">
        <f t="shared" si="1"/>
        <v>-589925.96</v>
      </c>
      <c r="G73" s="13">
        <f t="shared" si="2"/>
        <v>-17.809391288147513</v>
      </c>
      <c r="H73" s="13">
        <f t="shared" si="7"/>
        <v>-581710.75</v>
      </c>
      <c r="I73" s="13">
        <f t="shared" si="4"/>
        <v>-17.605043063721091</v>
      </c>
    </row>
    <row r="74" spans="1:11" ht="12.75" x14ac:dyDescent="0.2">
      <c r="A74" s="61"/>
      <c r="B74" s="62"/>
      <c r="C74" s="62"/>
      <c r="D74" s="41"/>
      <c r="E74" s="63"/>
      <c r="F74" s="41"/>
      <c r="G74" s="41"/>
      <c r="H74" s="41"/>
      <c r="I74" s="64"/>
    </row>
    <row r="75" spans="1:11" s="10" customFormat="1" ht="27" customHeight="1" x14ac:dyDescent="0.2">
      <c r="A75" s="65" t="s">
        <v>75</v>
      </c>
      <c r="B75" s="62"/>
      <c r="C75" s="62"/>
      <c r="D75" s="64"/>
      <c r="E75" s="63"/>
      <c r="F75" s="64"/>
      <c r="G75" s="41"/>
      <c r="H75" s="64"/>
      <c r="I75" s="64"/>
    </row>
    <row r="76" spans="1:11" ht="12.75" x14ac:dyDescent="0.2">
      <c r="A76" s="66"/>
      <c r="B76" s="67"/>
      <c r="C76" s="67"/>
      <c r="D76" s="41"/>
      <c r="E76" s="45"/>
      <c r="F76" s="41"/>
      <c r="G76" s="41"/>
      <c r="H76" s="41"/>
      <c r="I76" s="68"/>
    </row>
    <row r="77" spans="1:11" s="10" customFormat="1" ht="14.25" customHeight="1" x14ac:dyDescent="0.2">
      <c r="A77" s="69" t="s">
        <v>76</v>
      </c>
      <c r="B77" s="12">
        <f>SUM(B79:B84)</f>
        <v>451371.79000000004</v>
      </c>
      <c r="C77" s="12">
        <f>SUM(C79:C84)</f>
        <v>405350.41500000004</v>
      </c>
      <c r="D77" s="12">
        <f t="shared" si="8"/>
        <v>89.804109157995882</v>
      </c>
      <c r="E77" s="12">
        <f>SUM(E79:E84)</f>
        <v>280749.45999999996</v>
      </c>
      <c r="F77" s="12">
        <f t="shared" ref="F77:F106" si="9">E77-B77</f>
        <v>-170622.33000000007</v>
      </c>
      <c r="G77" s="12">
        <f t="shared" ref="G77:G139" si="10">F77/B77*100</f>
        <v>-37.800840411404543</v>
      </c>
      <c r="H77" s="12">
        <f t="shared" si="7"/>
        <v>-124600.95500000007</v>
      </c>
      <c r="I77" s="12">
        <f t="shared" ref="I77:I139" si="11">H77/C77*100</f>
        <v>-30.739071773245886</v>
      </c>
    </row>
    <row r="78" spans="1:11" ht="14.1" customHeight="1" x14ac:dyDescent="0.2">
      <c r="A78" s="70" t="s">
        <v>77</v>
      </c>
      <c r="B78" s="71"/>
      <c r="C78" s="67"/>
      <c r="D78" s="41"/>
      <c r="E78" s="45"/>
      <c r="F78" s="41"/>
      <c r="G78" s="41"/>
      <c r="H78" s="41"/>
      <c r="I78" s="68"/>
      <c r="K78" s="10"/>
    </row>
    <row r="79" spans="1:11" ht="39.950000000000003" customHeight="1" x14ac:dyDescent="0.2">
      <c r="A79" s="70" t="s">
        <v>78</v>
      </c>
      <c r="B79" s="41">
        <v>6664</v>
      </c>
      <c r="C79" s="41">
        <v>6664</v>
      </c>
      <c r="D79" s="41">
        <f t="shared" si="8"/>
        <v>100</v>
      </c>
      <c r="E79" s="45">
        <v>6729.1</v>
      </c>
      <c r="F79" s="41">
        <f t="shared" si="9"/>
        <v>65.100000000000364</v>
      </c>
      <c r="G79" s="41">
        <f t="shared" si="10"/>
        <v>0.97689075630252642</v>
      </c>
      <c r="H79" s="41">
        <f t="shared" si="7"/>
        <v>65.100000000000364</v>
      </c>
      <c r="I79" s="41">
        <f t="shared" si="11"/>
        <v>0.97689075630252642</v>
      </c>
      <c r="K79" s="10"/>
    </row>
    <row r="80" spans="1:11" ht="54" customHeight="1" x14ac:dyDescent="0.2">
      <c r="A80" s="70" t="s">
        <v>79</v>
      </c>
      <c r="B80" s="41">
        <v>150562.75</v>
      </c>
      <c r="C80" s="41">
        <v>146597.163</v>
      </c>
      <c r="D80" s="41">
        <f t="shared" si="8"/>
        <v>97.366156635688441</v>
      </c>
      <c r="E80" s="45">
        <v>77029.5</v>
      </c>
      <c r="F80" s="41">
        <f t="shared" si="9"/>
        <v>-73533.25</v>
      </c>
      <c r="G80" s="41">
        <f t="shared" si="10"/>
        <v>-48.838939246261113</v>
      </c>
      <c r="H80" s="41">
        <f t="shared" si="7"/>
        <v>-69567.663</v>
      </c>
      <c r="I80" s="41">
        <f t="shared" si="11"/>
        <v>-47.454985878546637</v>
      </c>
      <c r="K80" s="10"/>
    </row>
    <row r="81" spans="1:11" ht="54" customHeight="1" x14ac:dyDescent="0.2">
      <c r="A81" s="70" t="s">
        <v>80</v>
      </c>
      <c r="B81" s="41">
        <v>27788.400000000001</v>
      </c>
      <c r="C81" s="41">
        <v>27158.754000000001</v>
      </c>
      <c r="D81" s="41">
        <f t="shared" si="8"/>
        <v>97.734140864533387</v>
      </c>
      <c r="E81" s="45">
        <v>17158.5</v>
      </c>
      <c r="F81" s="41">
        <f t="shared" si="9"/>
        <v>-10629.900000000001</v>
      </c>
      <c r="G81" s="41">
        <f t="shared" si="10"/>
        <v>-38.253012048192772</v>
      </c>
      <c r="H81" s="41">
        <f t="shared" si="7"/>
        <v>-10000.254000000001</v>
      </c>
      <c r="I81" s="41">
        <f t="shared" si="11"/>
        <v>-36.821475683310069</v>
      </c>
      <c r="K81" s="10"/>
    </row>
    <row r="82" spans="1:11" ht="34.5" customHeight="1" x14ac:dyDescent="0.2">
      <c r="A82" s="70" t="s">
        <v>81</v>
      </c>
      <c r="B82" s="41">
        <v>0</v>
      </c>
      <c r="C82" s="41">
        <v>0</v>
      </c>
      <c r="D82" s="41" t="e">
        <f>C82*100/B82</f>
        <v>#DIV/0!</v>
      </c>
      <c r="E82" s="45">
        <v>350</v>
      </c>
      <c r="F82" s="41">
        <f>E82-B82</f>
        <v>350</v>
      </c>
      <c r="G82" s="41" t="e">
        <f>F82/B82*100</f>
        <v>#DIV/0!</v>
      </c>
      <c r="H82" s="41">
        <f>E82-C82</f>
        <v>350</v>
      </c>
      <c r="I82" s="41" t="e">
        <f>H82/C82*100</f>
        <v>#DIV/0!</v>
      </c>
      <c r="K82" s="10"/>
    </row>
    <row r="83" spans="1:11" ht="14.1" customHeight="1" x14ac:dyDescent="0.2">
      <c r="A83" s="70" t="s">
        <v>82</v>
      </c>
      <c r="B83" s="41">
        <v>486</v>
      </c>
      <c r="C83" s="41">
        <v>0</v>
      </c>
      <c r="D83" s="41">
        <f t="shared" si="8"/>
        <v>0</v>
      </c>
      <c r="E83" s="45">
        <v>486</v>
      </c>
      <c r="F83" s="41">
        <f t="shared" si="9"/>
        <v>0</v>
      </c>
      <c r="G83" s="41">
        <f t="shared" si="10"/>
        <v>0</v>
      </c>
      <c r="H83" s="41">
        <f t="shared" si="7"/>
        <v>486</v>
      </c>
      <c r="I83" s="41">
        <v>0</v>
      </c>
      <c r="K83" s="10"/>
    </row>
    <row r="84" spans="1:11" ht="30" customHeight="1" x14ac:dyDescent="0.2">
      <c r="A84" s="70" t="s">
        <v>83</v>
      </c>
      <c r="B84" s="41">
        <v>265870.64</v>
      </c>
      <c r="C84" s="41">
        <v>224930.49799999999</v>
      </c>
      <c r="D84" s="41">
        <f t="shared" si="8"/>
        <v>84.601480629828103</v>
      </c>
      <c r="E84" s="45">
        <v>178996.36</v>
      </c>
      <c r="F84" s="41">
        <f t="shared" si="9"/>
        <v>-86874.280000000028</v>
      </c>
      <c r="G84" s="41">
        <f t="shared" si="10"/>
        <v>-32.675394319583397</v>
      </c>
      <c r="H84" s="41">
        <f t="shared" si="7"/>
        <v>-45934.138000000006</v>
      </c>
      <c r="I84" s="41">
        <f t="shared" si="11"/>
        <v>-20.421480594418995</v>
      </c>
      <c r="K84" s="10"/>
    </row>
    <row r="85" spans="1:11" ht="14.1" customHeight="1" x14ac:dyDescent="0.2">
      <c r="A85" s="72"/>
      <c r="B85" s="41"/>
      <c r="C85" s="41"/>
      <c r="D85" s="41"/>
      <c r="E85" s="45"/>
      <c r="F85" s="41"/>
      <c r="G85" s="41"/>
      <c r="H85" s="41"/>
      <c r="I85" s="41"/>
      <c r="K85" s="10"/>
    </row>
    <row r="86" spans="1:11" s="10" customFormat="1" ht="15.75" customHeight="1" x14ac:dyDescent="0.2">
      <c r="A86" s="69" t="s">
        <v>84</v>
      </c>
      <c r="B86" s="12">
        <f>SUM(B88:B89)</f>
        <v>2178.5300000000002</v>
      </c>
      <c r="C86" s="12">
        <f>SUM(C88:C89)</f>
        <v>2116.5300000000002</v>
      </c>
      <c r="D86" s="12">
        <f t="shared" si="8"/>
        <v>97.154044240841301</v>
      </c>
      <c r="E86" s="12">
        <f>SUM(E88:E89)</f>
        <v>2967.68</v>
      </c>
      <c r="F86" s="12">
        <f t="shared" si="9"/>
        <v>789.14999999999964</v>
      </c>
      <c r="G86" s="12">
        <f t="shared" si="10"/>
        <v>36.22396753774332</v>
      </c>
      <c r="H86" s="12">
        <f t="shared" si="7"/>
        <v>851.14999999999964</v>
      </c>
      <c r="I86" s="12">
        <f t="shared" si="11"/>
        <v>40.214407544424105</v>
      </c>
    </row>
    <row r="87" spans="1:11" ht="14.1" customHeight="1" x14ac:dyDescent="0.2">
      <c r="A87" s="70" t="s">
        <v>77</v>
      </c>
      <c r="B87" s="41"/>
      <c r="C87" s="41"/>
      <c r="D87" s="73"/>
      <c r="E87" s="45"/>
      <c r="F87" s="74"/>
      <c r="G87" s="74"/>
      <c r="H87" s="74"/>
      <c r="I87" s="75"/>
      <c r="K87" s="10"/>
    </row>
    <row r="88" spans="1:11" ht="30" customHeight="1" x14ac:dyDescent="0.2">
      <c r="A88" s="70" t="s">
        <v>85</v>
      </c>
      <c r="B88" s="41">
        <v>2116.5300000000002</v>
      </c>
      <c r="C88" s="41">
        <v>2116.5300000000002</v>
      </c>
      <c r="D88" s="74">
        <f t="shared" si="8"/>
        <v>100</v>
      </c>
      <c r="E88" s="45">
        <v>2905.68</v>
      </c>
      <c r="F88" s="74">
        <f t="shared" si="9"/>
        <v>789.14999999999964</v>
      </c>
      <c r="G88" s="74">
        <f t="shared" si="10"/>
        <v>37.285084548766115</v>
      </c>
      <c r="H88" s="74">
        <f t="shared" si="7"/>
        <v>789.14999999999964</v>
      </c>
      <c r="I88" s="75">
        <f t="shared" si="11"/>
        <v>37.285084548766115</v>
      </c>
      <c r="K88" s="10"/>
    </row>
    <row r="89" spans="1:11" ht="27.75" customHeight="1" x14ac:dyDescent="0.2">
      <c r="A89" s="70" t="s">
        <v>86</v>
      </c>
      <c r="B89" s="41">
        <v>62</v>
      </c>
      <c r="C89" s="41">
        <v>0</v>
      </c>
      <c r="D89" s="41">
        <f t="shared" si="8"/>
        <v>0</v>
      </c>
      <c r="E89" s="45">
        <v>62</v>
      </c>
      <c r="F89" s="74">
        <f t="shared" si="9"/>
        <v>0</v>
      </c>
      <c r="G89" s="74">
        <f t="shared" si="10"/>
        <v>0</v>
      </c>
      <c r="H89" s="74">
        <f t="shared" si="7"/>
        <v>62</v>
      </c>
      <c r="I89" s="75">
        <v>0</v>
      </c>
      <c r="K89" s="10"/>
    </row>
    <row r="90" spans="1:11" ht="14.1" customHeight="1" x14ac:dyDescent="0.2">
      <c r="A90" s="72"/>
      <c r="B90" s="41"/>
      <c r="C90" s="41"/>
      <c r="D90" s="41"/>
      <c r="E90" s="45"/>
      <c r="F90" s="41"/>
      <c r="G90" s="41"/>
      <c r="H90" s="41"/>
      <c r="I90" s="64"/>
      <c r="K90" s="10"/>
    </row>
    <row r="91" spans="1:11" s="10" customFormat="1" ht="27" customHeight="1" x14ac:dyDescent="0.2">
      <c r="A91" s="69" t="s">
        <v>87</v>
      </c>
      <c r="B91" s="12">
        <f>SUM(B93:B95)</f>
        <v>33475.96</v>
      </c>
      <c r="C91" s="12">
        <f>SUM(C93:C95)</f>
        <v>30938.93</v>
      </c>
      <c r="D91" s="12">
        <f t="shared" si="8"/>
        <v>92.421337580759456</v>
      </c>
      <c r="E91" s="12">
        <f>SUM(E93:E95)</f>
        <v>35267.360000000001</v>
      </c>
      <c r="F91" s="12">
        <f t="shared" si="9"/>
        <v>1791.4000000000015</v>
      </c>
      <c r="G91" s="12">
        <f t="shared" si="10"/>
        <v>5.3513028453851703</v>
      </c>
      <c r="H91" s="12">
        <f t="shared" si="7"/>
        <v>4328.43</v>
      </c>
      <c r="I91" s="12">
        <f t="shared" si="11"/>
        <v>13.990238188586353</v>
      </c>
    </row>
    <row r="92" spans="1:11" ht="14.1" customHeight="1" x14ac:dyDescent="0.2">
      <c r="A92" s="70" t="s">
        <v>77</v>
      </c>
      <c r="B92" s="41"/>
      <c r="C92" s="41"/>
      <c r="D92" s="41"/>
      <c r="E92" s="45"/>
      <c r="F92" s="41"/>
      <c r="G92" s="41"/>
      <c r="H92" s="41"/>
      <c r="I92" s="41"/>
      <c r="K92" s="10"/>
    </row>
    <row r="93" spans="1:11" ht="12.75" x14ac:dyDescent="0.2">
      <c r="A93" s="70" t="s">
        <v>88</v>
      </c>
      <c r="B93" s="41">
        <v>1862</v>
      </c>
      <c r="C93" s="41">
        <v>1432.48</v>
      </c>
      <c r="D93" s="41">
        <f t="shared" si="8"/>
        <v>76.932330827067673</v>
      </c>
      <c r="E93" s="45">
        <v>1362</v>
      </c>
      <c r="F93" s="41">
        <f t="shared" si="9"/>
        <v>-500</v>
      </c>
      <c r="G93" s="41">
        <f t="shared" si="10"/>
        <v>-26.852846401718583</v>
      </c>
      <c r="H93" s="41">
        <f t="shared" si="7"/>
        <v>-70.480000000000018</v>
      </c>
      <c r="I93" s="41">
        <f t="shared" si="11"/>
        <v>-4.9201385010610981</v>
      </c>
      <c r="K93" s="10"/>
    </row>
    <row r="94" spans="1:11" ht="38.25" x14ac:dyDescent="0.2">
      <c r="A94" s="70" t="s">
        <v>89</v>
      </c>
      <c r="B94" s="41">
        <v>11640.1</v>
      </c>
      <c r="C94" s="41">
        <v>11476.007</v>
      </c>
      <c r="D94" s="41">
        <f t="shared" si="8"/>
        <v>98.590278434034062</v>
      </c>
      <c r="E94" s="45">
        <v>13431.5</v>
      </c>
      <c r="F94" s="41">
        <f t="shared" si="9"/>
        <v>1791.3999999999996</v>
      </c>
      <c r="G94" s="41">
        <f t="shared" si="10"/>
        <v>15.389902148606968</v>
      </c>
      <c r="H94" s="41">
        <f t="shared" si="7"/>
        <v>1955.4930000000004</v>
      </c>
      <c r="I94" s="41">
        <f t="shared" si="11"/>
        <v>17.039837985459581</v>
      </c>
      <c r="K94" s="10"/>
    </row>
    <row r="95" spans="1:11" ht="40.5" customHeight="1" x14ac:dyDescent="0.2">
      <c r="A95" s="70" t="s">
        <v>90</v>
      </c>
      <c r="B95" s="41">
        <v>19973.86</v>
      </c>
      <c r="C95" s="41">
        <v>18030.442999999999</v>
      </c>
      <c r="D95" s="41">
        <f t="shared" si="8"/>
        <v>90.270198148980711</v>
      </c>
      <c r="E95" s="45">
        <v>20473.86</v>
      </c>
      <c r="F95" s="41">
        <f t="shared" si="9"/>
        <v>500</v>
      </c>
      <c r="G95" s="41">
        <f t="shared" si="10"/>
        <v>2.5032717762115082</v>
      </c>
      <c r="H95" s="41">
        <f t="shared" si="7"/>
        <v>2443.4170000000013</v>
      </c>
      <c r="I95" s="41">
        <f t="shared" si="11"/>
        <v>13.551619336252587</v>
      </c>
      <c r="K95" s="10"/>
    </row>
    <row r="96" spans="1:11" ht="14.1" customHeight="1" x14ac:dyDescent="0.2">
      <c r="A96" s="72"/>
      <c r="B96" s="41"/>
      <c r="C96" s="41"/>
      <c r="D96" s="41"/>
      <c r="E96" s="45"/>
      <c r="F96" s="41"/>
      <c r="G96" s="41"/>
      <c r="H96" s="41"/>
      <c r="I96" s="41"/>
      <c r="K96" s="10"/>
    </row>
    <row r="97" spans="1:11" s="10" customFormat="1" ht="14.1" customHeight="1" x14ac:dyDescent="0.2">
      <c r="A97" s="69" t="s">
        <v>91</v>
      </c>
      <c r="B97" s="12">
        <f>SUM(B99:B106)</f>
        <v>417156.98</v>
      </c>
      <c r="C97" s="12">
        <f>SUM(C99:C106)</f>
        <v>373093.43400000001</v>
      </c>
      <c r="D97" s="12">
        <f t="shared" si="8"/>
        <v>89.437178780995112</v>
      </c>
      <c r="E97" s="12">
        <f>SUM(E99:E106)</f>
        <v>419666.08</v>
      </c>
      <c r="F97" s="12">
        <f t="shared" si="9"/>
        <v>2509.1000000000349</v>
      </c>
      <c r="G97" s="12">
        <f t="shared" si="10"/>
        <v>0.60147621166497922</v>
      </c>
      <c r="H97" s="12">
        <f t="shared" si="7"/>
        <v>46572.646000000008</v>
      </c>
      <c r="I97" s="12">
        <f t="shared" si="11"/>
        <v>12.482837208011548</v>
      </c>
    </row>
    <row r="98" spans="1:11" ht="14.1" customHeight="1" x14ac:dyDescent="0.2">
      <c r="A98" s="70" t="s">
        <v>77</v>
      </c>
      <c r="B98" s="67"/>
      <c r="C98" s="41"/>
      <c r="D98" s="41"/>
      <c r="E98" s="45"/>
      <c r="F98" s="41"/>
      <c r="G98" s="41"/>
      <c r="H98" s="41"/>
      <c r="I98" s="41"/>
      <c r="K98" s="10"/>
    </row>
    <row r="99" spans="1:11" ht="14.1" customHeight="1" x14ac:dyDescent="0.2">
      <c r="A99" s="70" t="s">
        <v>92</v>
      </c>
      <c r="B99" s="41">
        <v>5500</v>
      </c>
      <c r="C99" s="41">
        <v>3002.1790000000001</v>
      </c>
      <c r="D99" s="41">
        <f t="shared" si="8"/>
        <v>54.585072727272731</v>
      </c>
      <c r="E99" s="45">
        <v>0</v>
      </c>
      <c r="F99" s="41">
        <f t="shared" si="9"/>
        <v>-5500</v>
      </c>
      <c r="G99" s="41">
        <f t="shared" si="10"/>
        <v>-100</v>
      </c>
      <c r="H99" s="41">
        <f t="shared" si="7"/>
        <v>-3002.1790000000001</v>
      </c>
      <c r="I99" s="48">
        <f t="shared" si="11"/>
        <v>-100</v>
      </c>
      <c r="K99" s="10"/>
    </row>
    <row r="100" spans="1:11" ht="14.1" customHeight="1" x14ac:dyDescent="0.2">
      <c r="A100" s="70" t="s">
        <v>93</v>
      </c>
      <c r="B100" s="41">
        <v>1219.95</v>
      </c>
      <c r="C100" s="41">
        <v>647.95000000000005</v>
      </c>
      <c r="D100" s="41">
        <f t="shared" si="8"/>
        <v>53.112832493134967</v>
      </c>
      <c r="E100" s="45">
        <v>434</v>
      </c>
      <c r="F100" s="41">
        <f t="shared" si="9"/>
        <v>-785.95</v>
      </c>
      <c r="G100" s="41">
        <f t="shared" si="10"/>
        <v>-64.424771507028979</v>
      </c>
      <c r="H100" s="41">
        <f t="shared" si="7"/>
        <v>-213.95000000000005</v>
      </c>
      <c r="I100" s="48">
        <f t="shared" si="11"/>
        <v>-33.019523111351191</v>
      </c>
      <c r="K100" s="10"/>
    </row>
    <row r="101" spans="1:11" ht="14.1" customHeight="1" x14ac:dyDescent="0.2">
      <c r="A101" s="70" t="s">
        <v>94</v>
      </c>
      <c r="B101" s="41">
        <v>3689.91</v>
      </c>
      <c r="C101" s="41">
        <v>3689.9119999999998</v>
      </c>
      <c r="D101" s="41">
        <f t="shared" si="8"/>
        <v>100.00005420186399</v>
      </c>
      <c r="E101" s="45">
        <v>0</v>
      </c>
      <c r="F101" s="41">
        <f t="shared" si="9"/>
        <v>-3689.91</v>
      </c>
      <c r="G101" s="41">
        <f t="shared" si="10"/>
        <v>-100</v>
      </c>
      <c r="H101" s="41">
        <f t="shared" si="7"/>
        <v>-3689.9119999999998</v>
      </c>
      <c r="I101" s="41">
        <f t="shared" si="11"/>
        <v>-100</v>
      </c>
      <c r="K101" s="10"/>
    </row>
    <row r="102" spans="1:11" ht="14.1" customHeight="1" x14ac:dyDescent="0.2">
      <c r="A102" s="70" t="s">
        <v>95</v>
      </c>
      <c r="B102" s="41">
        <v>1.58</v>
      </c>
      <c r="C102" s="41">
        <v>0</v>
      </c>
      <c r="D102" s="41">
        <f t="shared" si="8"/>
        <v>0</v>
      </c>
      <c r="E102" s="45">
        <v>0</v>
      </c>
      <c r="F102" s="41">
        <f t="shared" si="9"/>
        <v>-1.58</v>
      </c>
      <c r="G102" s="41">
        <f t="shared" si="10"/>
        <v>-100</v>
      </c>
      <c r="H102" s="41">
        <f t="shared" si="7"/>
        <v>0</v>
      </c>
      <c r="I102" s="41" t="e">
        <f t="shared" si="11"/>
        <v>#DIV/0!</v>
      </c>
      <c r="K102" s="10"/>
    </row>
    <row r="103" spans="1:11" ht="14.1" customHeight="1" x14ac:dyDescent="0.2">
      <c r="A103" s="70" t="s">
        <v>96</v>
      </c>
      <c r="B103" s="41">
        <v>47064.35</v>
      </c>
      <c r="C103" s="41">
        <v>38656.517</v>
      </c>
      <c r="D103" s="41">
        <f t="shared" si="8"/>
        <v>82.135452842756791</v>
      </c>
      <c r="E103" s="45">
        <v>48682.68</v>
      </c>
      <c r="F103" s="41">
        <f t="shared" si="9"/>
        <v>1618.3300000000017</v>
      </c>
      <c r="G103" s="41">
        <f t="shared" si="10"/>
        <v>3.4385474355855372</v>
      </c>
      <c r="H103" s="41">
        <f t="shared" si="7"/>
        <v>10026.163</v>
      </c>
      <c r="I103" s="48">
        <f t="shared" si="11"/>
        <v>25.936540014714726</v>
      </c>
      <c r="K103" s="10"/>
    </row>
    <row r="104" spans="1:11" ht="29.25" customHeight="1" x14ac:dyDescent="0.2">
      <c r="A104" s="70" t="s">
        <v>97</v>
      </c>
      <c r="B104" s="41">
        <v>345028.73</v>
      </c>
      <c r="C104" s="41">
        <v>315006.92800000001</v>
      </c>
      <c r="D104" s="41">
        <f t="shared" si="8"/>
        <v>91.298753005293221</v>
      </c>
      <c r="E104" s="45">
        <v>364193</v>
      </c>
      <c r="F104" s="41">
        <f t="shared" si="9"/>
        <v>19164.270000000019</v>
      </c>
      <c r="G104" s="41">
        <f t="shared" si="10"/>
        <v>5.5543983250322428</v>
      </c>
      <c r="H104" s="41">
        <f t="shared" si="7"/>
        <v>49186.071999999986</v>
      </c>
      <c r="I104" s="48">
        <f t="shared" si="11"/>
        <v>15.614282616666761</v>
      </c>
      <c r="K104" s="10"/>
    </row>
    <row r="105" spans="1:11" ht="14.1" customHeight="1" x14ac:dyDescent="0.2">
      <c r="A105" s="70" t="s">
        <v>98</v>
      </c>
      <c r="B105" s="41">
        <v>13700.46</v>
      </c>
      <c r="C105" s="41">
        <v>11723.654</v>
      </c>
      <c r="D105" s="41">
        <f t="shared" si="8"/>
        <v>85.571243593280826</v>
      </c>
      <c r="E105" s="45">
        <v>5625.4</v>
      </c>
      <c r="F105" s="41">
        <f t="shared" si="9"/>
        <v>-8075.0599999999995</v>
      </c>
      <c r="G105" s="41">
        <f t="shared" si="10"/>
        <v>-58.940064786145861</v>
      </c>
      <c r="H105" s="41">
        <f t="shared" si="7"/>
        <v>-6098.2540000000008</v>
      </c>
      <c r="I105" s="48">
        <f t="shared" si="11"/>
        <v>-52.016666476168616</v>
      </c>
      <c r="K105" s="10"/>
    </row>
    <row r="106" spans="1:11" ht="27" customHeight="1" x14ac:dyDescent="0.2">
      <c r="A106" s="70" t="s">
        <v>99</v>
      </c>
      <c r="B106" s="41">
        <v>952</v>
      </c>
      <c r="C106" s="41">
        <v>366.29399999999998</v>
      </c>
      <c r="D106" s="41">
        <f t="shared" si="8"/>
        <v>38.476260504201683</v>
      </c>
      <c r="E106" s="45">
        <v>731</v>
      </c>
      <c r="F106" s="41">
        <f t="shared" si="9"/>
        <v>-221</v>
      </c>
      <c r="G106" s="41">
        <f t="shared" si="10"/>
        <v>-23.214285714285715</v>
      </c>
      <c r="H106" s="41">
        <f t="shared" si="7"/>
        <v>364.70600000000002</v>
      </c>
      <c r="I106" s="48">
        <f t="shared" si="11"/>
        <v>99.566468465221931</v>
      </c>
      <c r="K106" s="10"/>
    </row>
    <row r="107" spans="1:11" ht="14.1" customHeight="1" x14ac:dyDescent="0.2">
      <c r="A107" s="72"/>
      <c r="B107" s="41"/>
      <c r="C107" s="41"/>
      <c r="D107" s="41"/>
      <c r="E107" s="45"/>
      <c r="F107" s="41"/>
      <c r="G107" s="41"/>
      <c r="H107" s="41"/>
      <c r="I107" s="48"/>
    </row>
    <row r="108" spans="1:11" s="10" customFormat="1" ht="14.1" customHeight="1" x14ac:dyDescent="0.2">
      <c r="A108" s="69" t="s">
        <v>100</v>
      </c>
      <c r="B108" s="12">
        <f>SUM(B110:B112)</f>
        <v>1413200.91</v>
      </c>
      <c r="C108" s="12">
        <f>SUM(C110:C112)</f>
        <v>1334590.9280000001</v>
      </c>
      <c r="D108" s="12">
        <f>C108*100/B108</f>
        <v>94.437451784544933</v>
      </c>
      <c r="E108" s="12">
        <f>SUM(E110:E112)</f>
        <v>695388.04999999993</v>
      </c>
      <c r="F108" s="12">
        <f>E108-B108</f>
        <v>-717812.86</v>
      </c>
      <c r="G108" s="12">
        <f t="shared" si="10"/>
        <v>-50.793404881121958</v>
      </c>
      <c r="H108" s="12">
        <f>E108-C108</f>
        <v>-639202.87800000014</v>
      </c>
      <c r="I108" s="12">
        <f t="shared" si="11"/>
        <v>-47.895041438495383</v>
      </c>
    </row>
    <row r="109" spans="1:11" ht="14.1" customHeight="1" x14ac:dyDescent="0.2">
      <c r="A109" s="70" t="s">
        <v>77</v>
      </c>
      <c r="B109" s="41"/>
      <c r="C109" s="41"/>
      <c r="D109" s="41"/>
      <c r="E109" s="45"/>
      <c r="F109" s="41"/>
      <c r="G109" s="41"/>
      <c r="H109" s="41"/>
      <c r="I109" s="41"/>
      <c r="K109" s="10"/>
    </row>
    <row r="110" spans="1:11" ht="14.1" customHeight="1" x14ac:dyDescent="0.2">
      <c r="A110" s="70" t="s">
        <v>101</v>
      </c>
      <c r="B110" s="41">
        <v>167584.35999999999</v>
      </c>
      <c r="C110" s="41">
        <v>126526.967</v>
      </c>
      <c r="D110" s="41">
        <f t="shared" ref="D110:D170" si="12">C110*100/B110</f>
        <v>75.500462572999069</v>
      </c>
      <c r="E110" s="45">
        <v>29233.1</v>
      </c>
      <c r="F110" s="41">
        <f t="shared" ref="F110:F151" si="13">E110-B110</f>
        <v>-138351.25999999998</v>
      </c>
      <c r="G110" s="41">
        <f t="shared" si="10"/>
        <v>-82.556188417582646</v>
      </c>
      <c r="H110" s="41">
        <f t="shared" ref="H110:H151" si="14">E110-C110</f>
        <v>-97293.866999999998</v>
      </c>
      <c r="I110" s="41">
        <f t="shared" si="11"/>
        <v>-76.895755353086116</v>
      </c>
      <c r="K110" s="10"/>
    </row>
    <row r="111" spans="1:11" ht="14.1" customHeight="1" x14ac:dyDescent="0.2">
      <c r="A111" s="70" t="s">
        <v>102</v>
      </c>
      <c r="B111" s="41">
        <v>760175.08</v>
      </c>
      <c r="C111" s="41">
        <v>727644.65399999998</v>
      </c>
      <c r="D111" s="41">
        <f t="shared" si="12"/>
        <v>95.720666612749255</v>
      </c>
      <c r="E111" s="45">
        <v>104873.74</v>
      </c>
      <c r="F111" s="41">
        <f t="shared" si="13"/>
        <v>-655301.34</v>
      </c>
      <c r="G111" s="41">
        <f t="shared" si="10"/>
        <v>-86.20400184652199</v>
      </c>
      <c r="H111" s="41">
        <f t="shared" si="14"/>
        <v>-622770.91399999999</v>
      </c>
      <c r="I111" s="41">
        <f t="shared" si="11"/>
        <v>-85.587231429037615</v>
      </c>
      <c r="K111" s="10"/>
    </row>
    <row r="112" spans="1:11" ht="14.1" customHeight="1" x14ac:dyDescent="0.2">
      <c r="A112" s="70" t="s">
        <v>103</v>
      </c>
      <c r="B112" s="41">
        <v>485441.47</v>
      </c>
      <c r="C112" s="41">
        <v>480419.30699999997</v>
      </c>
      <c r="D112" s="41">
        <f t="shared" si="12"/>
        <v>98.96544417599921</v>
      </c>
      <c r="E112" s="45">
        <v>561281.21</v>
      </c>
      <c r="F112" s="41">
        <f t="shared" si="13"/>
        <v>75839.739999999991</v>
      </c>
      <c r="G112" s="41">
        <f t="shared" si="10"/>
        <v>15.622839144747974</v>
      </c>
      <c r="H112" s="41">
        <f t="shared" si="14"/>
        <v>80861.902999999991</v>
      </c>
      <c r="I112" s="41">
        <f t="shared" si="11"/>
        <v>16.83152650648988</v>
      </c>
      <c r="K112" s="10"/>
    </row>
    <row r="113" spans="1:11" ht="14.1" customHeight="1" x14ac:dyDescent="0.2">
      <c r="A113" s="72"/>
      <c r="B113" s="41"/>
      <c r="C113" s="41"/>
      <c r="D113" s="41"/>
      <c r="E113" s="45"/>
      <c r="F113" s="41"/>
      <c r="G113" s="41"/>
      <c r="H113" s="41"/>
      <c r="I113" s="48"/>
      <c r="K113" s="10"/>
    </row>
    <row r="114" spans="1:11" s="10" customFormat="1" ht="14.1" customHeight="1" x14ac:dyDescent="0.2">
      <c r="A114" s="69" t="s">
        <v>104</v>
      </c>
      <c r="B114" s="12">
        <f>SUM(B116:B117)</f>
        <v>186885.45</v>
      </c>
      <c r="C114" s="12">
        <f>SUM(C116:C117)</f>
        <v>186676.80600000001</v>
      </c>
      <c r="D114" s="12">
        <f t="shared" si="12"/>
        <v>99.88835727982034</v>
      </c>
      <c r="E114" s="12">
        <f>SUM(E116:E117)</f>
        <v>188861.09</v>
      </c>
      <c r="F114" s="12">
        <f t="shared" si="13"/>
        <v>1975.6399999999849</v>
      </c>
      <c r="G114" s="12">
        <f>F114/B114*100</f>
        <v>1.0571395472467144</v>
      </c>
      <c r="H114" s="12">
        <f t="shared" si="14"/>
        <v>2184.2839999999851</v>
      </c>
      <c r="I114" s="12">
        <f>H114/C114*100</f>
        <v>1.1700885861524677</v>
      </c>
    </row>
    <row r="115" spans="1:11" ht="14.1" customHeight="1" x14ac:dyDescent="0.2">
      <c r="A115" s="76" t="s">
        <v>77</v>
      </c>
      <c r="B115" s="41"/>
      <c r="C115" s="48"/>
      <c r="D115" s="48"/>
      <c r="E115" s="45"/>
      <c r="F115" s="41"/>
      <c r="G115" s="41"/>
      <c r="H115" s="41"/>
      <c r="I115" s="41"/>
      <c r="K115" s="10"/>
    </row>
    <row r="116" spans="1:11" ht="27.75" customHeight="1" x14ac:dyDescent="0.2">
      <c r="A116" s="70" t="s">
        <v>105</v>
      </c>
      <c r="B116" s="41">
        <v>165488.45000000001</v>
      </c>
      <c r="C116" s="48">
        <v>165488.45000000001</v>
      </c>
      <c r="D116" s="48">
        <f t="shared" si="12"/>
        <v>100</v>
      </c>
      <c r="E116" s="45">
        <v>170661.09</v>
      </c>
      <c r="F116" s="41">
        <f t="shared" si="13"/>
        <v>5172.6399999999849</v>
      </c>
      <c r="G116" s="41">
        <f t="shared" ref="G116:G117" si="15">F116/B116*100</f>
        <v>3.125680372255577</v>
      </c>
      <c r="H116" s="41">
        <f t="shared" si="14"/>
        <v>5172.6399999999849</v>
      </c>
      <c r="I116" s="41">
        <f t="shared" ref="I116:I117" si="16">H116/C116*100</f>
        <v>3.125680372255577</v>
      </c>
      <c r="K116" s="10"/>
    </row>
    <row r="117" spans="1:11" ht="25.5" x14ac:dyDescent="0.2">
      <c r="A117" s="70" t="s">
        <v>106</v>
      </c>
      <c r="B117" s="41">
        <v>21397</v>
      </c>
      <c r="C117" s="41">
        <v>21188.356</v>
      </c>
      <c r="D117" s="48">
        <f t="shared" si="12"/>
        <v>99.02489133990747</v>
      </c>
      <c r="E117" s="45">
        <v>18200</v>
      </c>
      <c r="F117" s="41">
        <f t="shared" si="13"/>
        <v>-3197</v>
      </c>
      <c r="G117" s="41">
        <f t="shared" si="15"/>
        <v>-14.941346917792215</v>
      </c>
      <c r="H117" s="41">
        <f t="shared" si="14"/>
        <v>-2988.3559999999998</v>
      </c>
      <c r="I117" s="41">
        <f t="shared" si="16"/>
        <v>-14.10376529448533</v>
      </c>
      <c r="K117" s="10"/>
    </row>
    <row r="118" spans="1:11" ht="12.75" x14ac:dyDescent="0.2">
      <c r="A118" s="76"/>
      <c r="B118" s="41"/>
      <c r="C118" s="41"/>
      <c r="D118" s="48"/>
      <c r="E118" s="45"/>
      <c r="F118" s="41"/>
      <c r="G118" s="41"/>
      <c r="H118" s="41"/>
      <c r="I118" s="41"/>
      <c r="K118" s="10"/>
    </row>
    <row r="119" spans="1:11" s="10" customFormat="1" ht="14.1" customHeight="1" x14ac:dyDescent="0.2">
      <c r="A119" s="69" t="s">
        <v>107</v>
      </c>
      <c r="B119" s="12">
        <f>SUM(B121:B125)</f>
        <v>765550.41</v>
      </c>
      <c r="C119" s="12">
        <f>SUM(C121:C125)</f>
        <v>784201.63599999994</v>
      </c>
      <c r="D119" s="12">
        <f t="shared" si="12"/>
        <v>102.43631585279928</v>
      </c>
      <c r="E119" s="12">
        <f>SUM(E121:E125)</f>
        <v>770951.39000000013</v>
      </c>
      <c r="F119" s="12">
        <f t="shared" si="13"/>
        <v>5400.9800000000978</v>
      </c>
      <c r="G119" s="12">
        <f t="shared" si="10"/>
        <v>0.70550285512878219</v>
      </c>
      <c r="H119" s="12">
        <f t="shared" si="14"/>
        <v>-13250.24599999981</v>
      </c>
      <c r="I119" s="12">
        <f t="shared" si="11"/>
        <v>-1.689647839500275</v>
      </c>
    </row>
    <row r="120" spans="1:11" ht="14.1" customHeight="1" x14ac:dyDescent="0.2">
      <c r="A120" s="70" t="s">
        <v>77</v>
      </c>
      <c r="B120" s="67"/>
      <c r="C120" s="41"/>
      <c r="D120" s="74"/>
      <c r="E120" s="45"/>
      <c r="F120" s="77"/>
      <c r="G120" s="77"/>
      <c r="H120" s="77"/>
      <c r="I120" s="77"/>
      <c r="K120" s="10"/>
    </row>
    <row r="121" spans="1:11" ht="14.1" customHeight="1" x14ac:dyDescent="0.2">
      <c r="A121" s="70" t="s">
        <v>108</v>
      </c>
      <c r="B121" s="41">
        <v>201860.5</v>
      </c>
      <c r="C121" s="41">
        <v>201908.5</v>
      </c>
      <c r="D121" s="74">
        <f t="shared" si="12"/>
        <v>100.02377879773408</v>
      </c>
      <c r="E121" s="45">
        <v>196156.08</v>
      </c>
      <c r="F121" s="74">
        <f t="shared" si="13"/>
        <v>-5704.4200000000128</v>
      </c>
      <c r="G121" s="74">
        <f t="shared" si="10"/>
        <v>-2.8259218618798689</v>
      </c>
      <c r="H121" s="74">
        <f t="shared" si="14"/>
        <v>-5752.4200000000128</v>
      </c>
      <c r="I121" s="74">
        <f t="shared" si="11"/>
        <v>-2.8490231961507377</v>
      </c>
      <c r="K121" s="10"/>
    </row>
    <row r="122" spans="1:11" ht="14.1" customHeight="1" x14ac:dyDescent="0.2">
      <c r="A122" s="70" t="s">
        <v>109</v>
      </c>
      <c r="B122" s="41">
        <v>444250.72</v>
      </c>
      <c r="C122" s="41">
        <v>464218.48100000003</v>
      </c>
      <c r="D122" s="74">
        <f t="shared" si="12"/>
        <v>104.49470537717981</v>
      </c>
      <c r="E122" s="45">
        <v>454361.34</v>
      </c>
      <c r="F122" s="74">
        <f t="shared" si="13"/>
        <v>10110.620000000054</v>
      </c>
      <c r="G122" s="74">
        <f t="shared" si="10"/>
        <v>2.2758815112331283</v>
      </c>
      <c r="H122" s="74">
        <f t="shared" si="14"/>
        <v>-9857.1410000000033</v>
      </c>
      <c r="I122" s="74">
        <f t="shared" si="11"/>
        <v>-2.1233840106421793</v>
      </c>
      <c r="K122" s="10"/>
    </row>
    <row r="123" spans="1:11" ht="14.1" customHeight="1" x14ac:dyDescent="0.2">
      <c r="A123" s="70" t="s">
        <v>110</v>
      </c>
      <c r="B123" s="41">
        <v>83000.800000000003</v>
      </c>
      <c r="C123" s="41">
        <v>83473.567999999999</v>
      </c>
      <c r="D123" s="74">
        <f t="shared" si="12"/>
        <v>100.56959450993243</v>
      </c>
      <c r="E123" s="45">
        <v>100591.8</v>
      </c>
      <c r="F123" s="74">
        <f t="shared" si="13"/>
        <v>17591</v>
      </c>
      <c r="G123" s="74">
        <f t="shared" si="10"/>
        <v>21.193771626297579</v>
      </c>
      <c r="H123" s="74">
        <f t="shared" si="14"/>
        <v>17118.232000000004</v>
      </c>
      <c r="I123" s="74">
        <f t="shared" si="11"/>
        <v>20.507368272553059</v>
      </c>
      <c r="K123" s="10"/>
    </row>
    <row r="124" spans="1:11" ht="14.1" customHeight="1" x14ac:dyDescent="0.2">
      <c r="A124" s="70" t="s">
        <v>111</v>
      </c>
      <c r="B124" s="41">
        <v>5337.42</v>
      </c>
      <c r="C124" s="41">
        <v>4862.723</v>
      </c>
      <c r="D124" s="41">
        <f t="shared" si="12"/>
        <v>91.106246088934355</v>
      </c>
      <c r="E124" s="45">
        <v>5426</v>
      </c>
      <c r="F124" s="74">
        <f t="shared" si="13"/>
        <v>88.579999999999927</v>
      </c>
      <c r="G124" s="74">
        <f t="shared" si="10"/>
        <v>1.6596033289491912</v>
      </c>
      <c r="H124" s="74">
        <f t="shared" si="14"/>
        <v>563.27700000000004</v>
      </c>
      <c r="I124" s="74">
        <f t="shared" si="11"/>
        <v>11.583571591472515</v>
      </c>
      <c r="K124" s="10"/>
    </row>
    <row r="125" spans="1:11" ht="24.75" customHeight="1" x14ac:dyDescent="0.2">
      <c r="A125" s="70" t="s">
        <v>112</v>
      </c>
      <c r="B125" s="41">
        <v>31100.97</v>
      </c>
      <c r="C125" s="41">
        <v>29738.364000000001</v>
      </c>
      <c r="D125" s="41">
        <f t="shared" si="12"/>
        <v>95.618766874473692</v>
      </c>
      <c r="E125" s="45">
        <v>14416.17</v>
      </c>
      <c r="F125" s="74">
        <f t="shared" si="13"/>
        <v>-16684.800000000003</v>
      </c>
      <c r="G125" s="74">
        <f t="shared" si="10"/>
        <v>-53.64720135738532</v>
      </c>
      <c r="H125" s="74">
        <f t="shared" si="14"/>
        <v>-15322.194000000001</v>
      </c>
      <c r="I125" s="74">
        <f t="shared" si="11"/>
        <v>-51.523325223943047</v>
      </c>
      <c r="K125" s="10"/>
    </row>
    <row r="126" spans="1:11" ht="14.1" customHeight="1" x14ac:dyDescent="0.2">
      <c r="A126" s="72"/>
      <c r="B126" s="41"/>
      <c r="C126" s="41"/>
      <c r="D126" s="41"/>
      <c r="E126" s="45"/>
      <c r="F126" s="41"/>
      <c r="G126" s="41"/>
      <c r="H126" s="41"/>
      <c r="I126" s="48"/>
      <c r="K126" s="10"/>
    </row>
    <row r="127" spans="1:11" s="10" customFormat="1" ht="14.1" customHeight="1" x14ac:dyDescent="0.2">
      <c r="A127" s="69" t="s">
        <v>113</v>
      </c>
      <c r="B127" s="12">
        <f>SUM(B129:B129)</f>
        <v>132711.56</v>
      </c>
      <c r="C127" s="12">
        <f>SUM(C129:C129)</f>
        <v>132711.55900000001</v>
      </c>
      <c r="D127" s="12">
        <f t="shared" si="12"/>
        <v>99.999999246486141</v>
      </c>
      <c r="E127" s="12">
        <f>SUM(E129:E129)</f>
        <v>163145.67000000001</v>
      </c>
      <c r="F127" s="12">
        <f t="shared" si="13"/>
        <v>30434.110000000015</v>
      </c>
      <c r="G127" s="12">
        <f t="shared" si="10"/>
        <v>22.932523737947179</v>
      </c>
      <c r="H127" s="12">
        <f t="shared" si="14"/>
        <v>30434.111000000004</v>
      </c>
      <c r="I127" s="12">
        <f t="shared" si="11"/>
        <v>22.932524664260782</v>
      </c>
    </row>
    <row r="128" spans="1:11" ht="14.1" customHeight="1" x14ac:dyDescent="0.2">
      <c r="A128" s="76" t="s">
        <v>77</v>
      </c>
      <c r="B128" s="41"/>
      <c r="C128" s="48"/>
      <c r="D128" s="48"/>
      <c r="E128" s="45"/>
      <c r="F128" s="41"/>
      <c r="G128" s="41"/>
      <c r="H128" s="41"/>
      <c r="I128" s="41"/>
      <c r="K128" s="10"/>
    </row>
    <row r="129" spans="1:11" ht="14.1" customHeight="1" x14ac:dyDescent="0.2">
      <c r="A129" s="70" t="s">
        <v>114</v>
      </c>
      <c r="B129" s="41">
        <v>132711.56</v>
      </c>
      <c r="C129" s="41">
        <v>132711.55900000001</v>
      </c>
      <c r="D129" s="48">
        <f t="shared" si="12"/>
        <v>99.999999246486141</v>
      </c>
      <c r="E129" s="45">
        <v>163145.67000000001</v>
      </c>
      <c r="F129" s="41">
        <f t="shared" si="13"/>
        <v>30434.110000000015</v>
      </c>
      <c r="G129" s="41">
        <f t="shared" si="10"/>
        <v>22.932523737947179</v>
      </c>
      <c r="H129" s="41">
        <f t="shared" si="14"/>
        <v>30434.111000000004</v>
      </c>
      <c r="I129" s="41">
        <f t="shared" si="11"/>
        <v>22.932524664260782</v>
      </c>
      <c r="K129" s="10"/>
    </row>
    <row r="130" spans="1:11" ht="14.1" customHeight="1" x14ac:dyDescent="0.2">
      <c r="A130" s="78"/>
      <c r="B130" s="41"/>
      <c r="C130" s="48"/>
      <c r="D130" s="48"/>
      <c r="E130" s="45"/>
      <c r="F130" s="41"/>
      <c r="G130" s="41"/>
      <c r="H130" s="41"/>
      <c r="I130" s="48"/>
      <c r="K130" s="10"/>
    </row>
    <row r="131" spans="1:11" s="10" customFormat="1" ht="14.1" customHeight="1" x14ac:dyDescent="0.2">
      <c r="A131" s="69" t="s">
        <v>115</v>
      </c>
      <c r="B131" s="12">
        <f>SUM(B133:B135)</f>
        <v>14176</v>
      </c>
      <c r="C131" s="12">
        <f>SUM(C133:C135)</f>
        <v>13231.955</v>
      </c>
      <c r="D131" s="12">
        <f t="shared" si="12"/>
        <v>93.340540349887135</v>
      </c>
      <c r="E131" s="12">
        <f>SUM(E133:E135)</f>
        <v>15809</v>
      </c>
      <c r="F131" s="12">
        <f t="shared" si="13"/>
        <v>1633</v>
      </c>
      <c r="G131" s="12">
        <f t="shared" si="10"/>
        <v>11.519469525959368</v>
      </c>
      <c r="H131" s="12">
        <f t="shared" si="14"/>
        <v>2577.0450000000001</v>
      </c>
      <c r="I131" s="12">
        <f t="shared" si="11"/>
        <v>19.475920224940307</v>
      </c>
    </row>
    <row r="132" spans="1:11" ht="14.1" customHeight="1" x14ac:dyDescent="0.2">
      <c r="A132" s="70" t="s">
        <v>77</v>
      </c>
      <c r="B132" s="67"/>
      <c r="C132" s="41"/>
      <c r="D132" s="41"/>
      <c r="E132" s="45"/>
      <c r="F132" s="41"/>
      <c r="G132" s="41"/>
      <c r="H132" s="41"/>
      <c r="I132" s="41"/>
      <c r="K132" s="10"/>
    </row>
    <row r="133" spans="1:11" ht="14.1" customHeight="1" x14ac:dyDescent="0.2">
      <c r="A133" s="70" t="s">
        <v>116</v>
      </c>
      <c r="B133" s="41">
        <v>6251</v>
      </c>
      <c r="C133" s="41">
        <v>5906</v>
      </c>
      <c r="D133" s="41">
        <f t="shared" si="12"/>
        <v>94.480883058710603</v>
      </c>
      <c r="E133" s="45">
        <v>6978</v>
      </c>
      <c r="F133" s="41">
        <f t="shared" si="13"/>
        <v>727</v>
      </c>
      <c r="G133" s="41">
        <f t="shared" si="10"/>
        <v>11.630139177731563</v>
      </c>
      <c r="H133" s="41">
        <f t="shared" si="14"/>
        <v>1072</v>
      </c>
      <c r="I133" s="41">
        <f t="shared" si="11"/>
        <v>18.151032847951239</v>
      </c>
      <c r="K133" s="10"/>
    </row>
    <row r="134" spans="1:11" ht="14.1" customHeight="1" x14ac:dyDescent="0.2">
      <c r="A134" s="70" t="s">
        <v>117</v>
      </c>
      <c r="B134" s="41">
        <v>634</v>
      </c>
      <c r="C134" s="41">
        <v>120</v>
      </c>
      <c r="D134" s="41">
        <f t="shared" si="12"/>
        <v>18.927444794952681</v>
      </c>
      <c r="E134" s="45">
        <v>428</v>
      </c>
      <c r="F134" s="41">
        <f t="shared" si="13"/>
        <v>-206</v>
      </c>
      <c r="G134" s="41">
        <f t="shared" si="10"/>
        <v>-32.49211356466877</v>
      </c>
      <c r="H134" s="41">
        <f t="shared" si="14"/>
        <v>308</v>
      </c>
      <c r="I134" s="41">
        <f t="shared" si="11"/>
        <v>256.66666666666669</v>
      </c>
      <c r="K134" s="10"/>
    </row>
    <row r="135" spans="1:11" ht="14.1" customHeight="1" x14ac:dyDescent="0.2">
      <c r="A135" s="70" t="s">
        <v>118</v>
      </c>
      <c r="B135" s="41">
        <v>7291</v>
      </c>
      <c r="C135" s="41">
        <v>7205.9549999999999</v>
      </c>
      <c r="D135" s="41">
        <f t="shared" si="12"/>
        <v>98.833561925661769</v>
      </c>
      <c r="E135" s="45">
        <v>8403</v>
      </c>
      <c r="F135" s="41">
        <f t="shared" si="13"/>
        <v>1112</v>
      </c>
      <c r="G135" s="41">
        <f t="shared" si="10"/>
        <v>15.251680153614044</v>
      </c>
      <c r="H135" s="41">
        <f t="shared" si="14"/>
        <v>1197.0450000000001</v>
      </c>
      <c r="I135" s="41">
        <f t="shared" si="11"/>
        <v>16.611885586296335</v>
      </c>
      <c r="K135" s="10"/>
    </row>
    <row r="136" spans="1:11" ht="14.1" customHeight="1" x14ac:dyDescent="0.2">
      <c r="A136" s="72"/>
      <c r="B136" s="41"/>
      <c r="C136" s="41"/>
      <c r="D136" s="41"/>
      <c r="E136" s="45"/>
      <c r="F136" s="41"/>
      <c r="G136" s="41"/>
      <c r="H136" s="41"/>
      <c r="I136" s="48"/>
      <c r="K136" s="10"/>
    </row>
    <row r="137" spans="1:11" s="10" customFormat="1" ht="14.1" customHeight="1" x14ac:dyDescent="0.2">
      <c r="A137" s="69" t="s">
        <v>119</v>
      </c>
      <c r="B137" s="12">
        <f>SUM(B139:B141)</f>
        <v>131646</v>
      </c>
      <c r="C137" s="12">
        <f>SUM(C139:C141)</f>
        <v>131598.90600000002</v>
      </c>
      <c r="D137" s="12">
        <f t="shared" si="12"/>
        <v>99.964226790027809</v>
      </c>
      <c r="E137" s="12">
        <f>SUM(E139:E141)</f>
        <v>125620</v>
      </c>
      <c r="F137" s="12">
        <f t="shared" si="13"/>
        <v>-6026</v>
      </c>
      <c r="G137" s="12">
        <f t="shared" si="10"/>
        <v>-4.5774273430259944</v>
      </c>
      <c r="H137" s="12">
        <f t="shared" si="14"/>
        <v>-5978.9060000000172</v>
      </c>
      <c r="I137" s="12">
        <f t="shared" si="11"/>
        <v>-4.5432794099367486</v>
      </c>
    </row>
    <row r="138" spans="1:11" ht="14.1" customHeight="1" x14ac:dyDescent="0.2">
      <c r="A138" s="76" t="s">
        <v>77</v>
      </c>
      <c r="B138" s="41"/>
      <c r="C138" s="48"/>
      <c r="D138" s="48"/>
      <c r="E138" s="79"/>
      <c r="F138" s="41"/>
      <c r="G138" s="41"/>
      <c r="H138" s="41"/>
      <c r="I138" s="41"/>
      <c r="K138" s="10"/>
    </row>
    <row r="139" spans="1:11" ht="14.1" customHeight="1" x14ac:dyDescent="0.2">
      <c r="A139" s="70" t="s">
        <v>120</v>
      </c>
      <c r="B139" s="41">
        <v>92263.8</v>
      </c>
      <c r="C139" s="41">
        <v>92263.8</v>
      </c>
      <c r="D139" s="48">
        <f t="shared" si="12"/>
        <v>100</v>
      </c>
      <c r="E139" s="79">
        <v>81114.600000000006</v>
      </c>
      <c r="F139" s="41">
        <f t="shared" si="13"/>
        <v>-11149.199999999997</v>
      </c>
      <c r="G139" s="41">
        <f t="shared" si="10"/>
        <v>-12.084045963855809</v>
      </c>
      <c r="H139" s="41">
        <f t="shared" si="14"/>
        <v>-11149.199999999997</v>
      </c>
      <c r="I139" s="41">
        <f t="shared" si="11"/>
        <v>-12.084045963855809</v>
      </c>
      <c r="K139" s="10"/>
    </row>
    <row r="140" spans="1:11" ht="14.1" customHeight="1" x14ac:dyDescent="0.2">
      <c r="A140" s="70" t="s">
        <v>121</v>
      </c>
      <c r="B140" s="41">
        <v>510</v>
      </c>
      <c r="C140" s="41">
        <v>462.90600000000001</v>
      </c>
      <c r="D140" s="48">
        <f t="shared" si="12"/>
        <v>90.765882352941176</v>
      </c>
      <c r="E140" s="79">
        <v>600</v>
      </c>
      <c r="F140" s="41">
        <f t="shared" si="13"/>
        <v>90</v>
      </c>
      <c r="G140" s="41">
        <f t="shared" ref="G140" si="17">F140/B140*100</f>
        <v>17.647058823529413</v>
      </c>
      <c r="H140" s="41">
        <f t="shared" si="14"/>
        <v>137.09399999999999</v>
      </c>
      <c r="I140" s="41">
        <f t="shared" ref="I140" si="18">H140/C140*100</f>
        <v>29.615947946235305</v>
      </c>
      <c r="K140" s="10"/>
    </row>
    <row r="141" spans="1:11" ht="14.1" customHeight="1" x14ac:dyDescent="0.2">
      <c r="A141" s="70" t="s">
        <v>122</v>
      </c>
      <c r="B141" s="41">
        <v>38872.199999999997</v>
      </c>
      <c r="C141" s="41">
        <v>38872.199999999997</v>
      </c>
      <c r="D141" s="48">
        <f t="shared" si="12"/>
        <v>100</v>
      </c>
      <c r="E141" s="79">
        <v>43905.4</v>
      </c>
      <c r="F141" s="41">
        <f t="shared" si="13"/>
        <v>5033.2000000000044</v>
      </c>
      <c r="G141" s="41">
        <f t="shared" ref="G141:G170" si="19">F141/B141*100</f>
        <v>12.948070857836719</v>
      </c>
      <c r="H141" s="41">
        <f t="shared" si="14"/>
        <v>5033.2000000000044</v>
      </c>
      <c r="I141" s="41">
        <f t="shared" ref="I141:I170" si="20">H141/C141*100</f>
        <v>12.948070857836719</v>
      </c>
      <c r="K141" s="10"/>
    </row>
    <row r="142" spans="1:11" ht="14.1" customHeight="1" x14ac:dyDescent="0.2">
      <c r="A142" s="72"/>
      <c r="B142" s="41"/>
      <c r="C142" s="41"/>
      <c r="D142" s="41"/>
      <c r="E142" s="45"/>
      <c r="F142" s="41"/>
      <c r="G142" s="41"/>
      <c r="H142" s="41"/>
      <c r="I142" s="41"/>
      <c r="K142" s="10"/>
    </row>
    <row r="143" spans="1:11" s="10" customFormat="1" ht="12.75" x14ac:dyDescent="0.2">
      <c r="A143" s="69" t="s">
        <v>123</v>
      </c>
      <c r="B143" s="12">
        <f>B145</f>
        <v>2700</v>
      </c>
      <c r="C143" s="12">
        <f>C145</f>
        <v>1912.491</v>
      </c>
      <c r="D143" s="12">
        <f t="shared" si="12"/>
        <v>70.832999999999998</v>
      </c>
      <c r="E143" s="12">
        <f>E145</f>
        <v>4442</v>
      </c>
      <c r="F143" s="12">
        <f t="shared" si="13"/>
        <v>1742</v>
      </c>
      <c r="G143" s="12">
        <f t="shared" si="19"/>
        <v>64.518518518518519</v>
      </c>
      <c r="H143" s="12">
        <f t="shared" si="14"/>
        <v>2529.509</v>
      </c>
      <c r="I143" s="12">
        <f t="shared" si="20"/>
        <v>132.26253090864219</v>
      </c>
    </row>
    <row r="144" spans="1:11" ht="14.1" customHeight="1" x14ac:dyDescent="0.2">
      <c r="A144" s="70" t="s">
        <v>77</v>
      </c>
      <c r="B144" s="41"/>
      <c r="C144" s="48"/>
      <c r="D144" s="48"/>
      <c r="E144" s="79"/>
      <c r="F144" s="41"/>
      <c r="G144" s="41"/>
      <c r="H144" s="41"/>
      <c r="I144" s="41"/>
      <c r="K144" s="10"/>
    </row>
    <row r="145" spans="1:13" ht="27" customHeight="1" x14ac:dyDescent="0.2">
      <c r="A145" s="80" t="s">
        <v>124</v>
      </c>
      <c r="B145" s="41">
        <v>2700</v>
      </c>
      <c r="C145" s="41">
        <v>1912.491</v>
      </c>
      <c r="D145" s="48">
        <f t="shared" si="12"/>
        <v>70.832999999999998</v>
      </c>
      <c r="E145" s="79">
        <v>4442</v>
      </c>
      <c r="F145" s="41">
        <f t="shared" si="13"/>
        <v>1742</v>
      </c>
      <c r="G145" s="41">
        <f t="shared" si="19"/>
        <v>64.518518518518519</v>
      </c>
      <c r="H145" s="41">
        <f t="shared" si="14"/>
        <v>2529.509</v>
      </c>
      <c r="I145" s="41">
        <f t="shared" si="20"/>
        <v>132.26253090864219</v>
      </c>
      <c r="K145" s="10"/>
    </row>
    <row r="146" spans="1:13" ht="17.25" customHeight="1" x14ac:dyDescent="0.2">
      <c r="A146" s="80"/>
      <c r="B146" s="41"/>
      <c r="C146" s="41"/>
      <c r="D146" s="48"/>
      <c r="E146" s="79"/>
      <c r="F146" s="41"/>
      <c r="G146" s="41"/>
      <c r="H146" s="41"/>
      <c r="I146" s="41"/>
      <c r="K146" s="10"/>
    </row>
    <row r="147" spans="1:13" s="10" customFormat="1" ht="27" customHeight="1" x14ac:dyDescent="0.2">
      <c r="A147" s="69" t="s">
        <v>125</v>
      </c>
      <c r="B147" s="12">
        <f>B149</f>
        <v>539.29999999999995</v>
      </c>
      <c r="C147" s="12">
        <f>C149</f>
        <v>539.29999999999995</v>
      </c>
      <c r="D147" s="12">
        <f t="shared" si="12"/>
        <v>100</v>
      </c>
      <c r="E147" s="12">
        <f>E149</f>
        <v>18.399999999999999</v>
      </c>
      <c r="F147" s="12">
        <f t="shared" si="13"/>
        <v>-520.9</v>
      </c>
      <c r="G147" s="12">
        <f t="shared" si="19"/>
        <v>-96.588169849805311</v>
      </c>
      <c r="H147" s="12">
        <f t="shared" si="14"/>
        <v>-520.9</v>
      </c>
      <c r="I147" s="12">
        <f t="shared" si="20"/>
        <v>-96.588169849805311</v>
      </c>
    </row>
    <row r="148" spans="1:13" ht="14.1" customHeight="1" x14ac:dyDescent="0.2">
      <c r="A148" s="70" t="s">
        <v>77</v>
      </c>
      <c r="B148" s="41"/>
      <c r="C148" s="48"/>
      <c r="D148" s="48"/>
      <c r="E148" s="79"/>
      <c r="F148" s="41"/>
      <c r="G148" s="41"/>
      <c r="H148" s="41"/>
      <c r="I148" s="41"/>
      <c r="K148" s="10"/>
    </row>
    <row r="149" spans="1:13" ht="27" customHeight="1" x14ac:dyDescent="0.2">
      <c r="A149" s="80" t="s">
        <v>126</v>
      </c>
      <c r="B149" s="41">
        <v>539.29999999999995</v>
      </c>
      <c r="C149" s="41">
        <v>539.29999999999995</v>
      </c>
      <c r="D149" s="48">
        <f t="shared" si="12"/>
        <v>100</v>
      </c>
      <c r="E149" s="79">
        <v>18.399999999999999</v>
      </c>
      <c r="F149" s="41">
        <f t="shared" si="13"/>
        <v>-520.9</v>
      </c>
      <c r="G149" s="41">
        <f t="shared" si="19"/>
        <v>-96.588169849805311</v>
      </c>
      <c r="H149" s="41">
        <f t="shared" si="14"/>
        <v>-520.9</v>
      </c>
      <c r="I149" s="41">
        <f t="shared" si="20"/>
        <v>-96.588169849805311</v>
      </c>
      <c r="K149" s="10"/>
    </row>
    <row r="150" spans="1:13" ht="14.1" customHeight="1" x14ac:dyDescent="0.2">
      <c r="A150" s="70"/>
      <c r="B150" s="67"/>
      <c r="C150" s="67"/>
      <c r="D150" s="41"/>
      <c r="E150" s="45"/>
      <c r="F150" s="41"/>
      <c r="G150" s="41"/>
      <c r="H150" s="41"/>
      <c r="I150" s="48"/>
      <c r="K150" s="10"/>
    </row>
    <row r="151" spans="1:13" s="10" customFormat="1" ht="14.1" customHeight="1" x14ac:dyDescent="0.2">
      <c r="A151" s="59" t="s">
        <v>127</v>
      </c>
      <c r="B151" s="81">
        <f>B77+B86+B91+B97+B108+B119+B127+B131+B137+B147+B143+B114</f>
        <v>3551592.89</v>
      </c>
      <c r="C151" s="81">
        <f>C77+C86+C91+C97+C108+C119+C127+C131+C137+C147+C143+C114</f>
        <v>3396962.8899999997</v>
      </c>
      <c r="D151" s="12">
        <f t="shared" si="12"/>
        <v>95.646178917764402</v>
      </c>
      <c r="E151" s="81">
        <f>E77+E86+E91+E97+E108+E119+E127+E131+E137+E147+E143+E114</f>
        <v>2702886.1799999997</v>
      </c>
      <c r="F151" s="12">
        <f t="shared" si="13"/>
        <v>-848706.71000000043</v>
      </c>
      <c r="G151" s="12">
        <f t="shared" si="19"/>
        <v>-23.896508870418433</v>
      </c>
      <c r="H151" s="12">
        <f t="shared" si="14"/>
        <v>-694076.71</v>
      </c>
      <c r="I151" s="12">
        <f t="shared" si="20"/>
        <v>-20.432272370217149</v>
      </c>
      <c r="K151" s="39"/>
      <c r="M151" s="10" t="s">
        <v>128</v>
      </c>
    </row>
    <row r="152" spans="1:13" s="3" customFormat="1" ht="14.1" customHeight="1" x14ac:dyDescent="0.2">
      <c r="A152" s="82"/>
      <c r="B152" s="83"/>
      <c r="C152" s="83"/>
      <c r="D152" s="64"/>
      <c r="E152" s="84"/>
      <c r="F152" s="68"/>
      <c r="G152" s="68"/>
      <c r="H152" s="68"/>
      <c r="I152" s="68"/>
    </row>
    <row r="153" spans="1:13" s="10" customFormat="1" ht="27" customHeight="1" x14ac:dyDescent="0.2">
      <c r="A153" s="11" t="s">
        <v>129</v>
      </c>
      <c r="B153" s="81">
        <f>B73-B151</f>
        <v>-239149.75</v>
      </c>
      <c r="C153" s="81">
        <f>C73-C151</f>
        <v>-92734.959999999497</v>
      </c>
      <c r="D153" s="12">
        <f t="shared" si="12"/>
        <v>38.776942062452292</v>
      </c>
      <c r="E153" s="81">
        <f>E73-E151</f>
        <v>19631.000000000466</v>
      </c>
      <c r="F153" s="81">
        <f>F73-F151</f>
        <v>258780.75000000047</v>
      </c>
      <c r="G153" s="12">
        <f t="shared" si="19"/>
        <v>-108.20866423652981</v>
      </c>
      <c r="H153" s="81">
        <f>H73-H151</f>
        <v>112365.95999999996</v>
      </c>
      <c r="I153" s="12">
        <f t="shared" si="20"/>
        <v>-121.16893132859556</v>
      </c>
    </row>
    <row r="154" spans="1:13" ht="12.75" x14ac:dyDescent="0.2">
      <c r="A154" s="61"/>
      <c r="B154" s="83"/>
      <c r="C154" s="83"/>
      <c r="D154" s="41"/>
      <c r="E154" s="84"/>
      <c r="F154" s="73"/>
      <c r="G154" s="73"/>
      <c r="H154" s="73"/>
      <c r="I154" s="73"/>
    </row>
    <row r="155" spans="1:13" s="10" customFormat="1" ht="27" customHeight="1" x14ac:dyDescent="0.2">
      <c r="A155" s="11" t="s">
        <v>130</v>
      </c>
      <c r="B155" s="12">
        <f>B156+B162+B165</f>
        <v>239149.75</v>
      </c>
      <c r="C155" s="12">
        <f>C156+C162+C165</f>
        <v>92734.959999999497</v>
      </c>
      <c r="D155" s="12">
        <f>C155*100/B155</f>
        <v>38.776942062452292</v>
      </c>
      <c r="E155" s="12">
        <f>E156+E162+E165</f>
        <v>-39262.000000000466</v>
      </c>
      <c r="F155" s="12">
        <f t="shared" ref="F155:F170" si="21">E155-B155</f>
        <v>-278411.75000000047</v>
      </c>
      <c r="G155" s="12">
        <f t="shared" si="19"/>
        <v>-116.41732847305943</v>
      </c>
      <c r="H155" s="12">
        <f t="shared" ref="H155:H170" si="22">E155-C155</f>
        <v>-131996.95999999996</v>
      </c>
      <c r="I155" s="12">
        <f t="shared" si="20"/>
        <v>-142.33786265719064</v>
      </c>
    </row>
    <row r="156" spans="1:13" ht="27" customHeight="1" x14ac:dyDescent="0.2">
      <c r="A156" s="11" t="s">
        <v>131</v>
      </c>
      <c r="B156" s="33">
        <f>B157+B159</f>
        <v>0</v>
      </c>
      <c r="C156" s="33">
        <f>C157+C159</f>
        <v>0</v>
      </c>
      <c r="D156" s="12">
        <v>0</v>
      </c>
      <c r="E156" s="33">
        <f>E157+E159</f>
        <v>0</v>
      </c>
      <c r="F156" s="12">
        <f t="shared" si="21"/>
        <v>0</v>
      </c>
      <c r="G156" s="12">
        <v>0</v>
      </c>
      <c r="H156" s="12">
        <f t="shared" si="22"/>
        <v>0</v>
      </c>
      <c r="I156" s="12">
        <v>0</v>
      </c>
    </row>
    <row r="157" spans="1:13" ht="27" customHeight="1" x14ac:dyDescent="0.2">
      <c r="A157" s="24" t="s">
        <v>132</v>
      </c>
      <c r="B157" s="41">
        <f>B158</f>
        <v>0</v>
      </c>
      <c r="C157" s="41">
        <f>C158</f>
        <v>0</v>
      </c>
      <c r="D157" s="41">
        <v>0</v>
      </c>
      <c r="E157" s="45">
        <f>E158</f>
        <v>0</v>
      </c>
      <c r="F157" s="41">
        <f>E157-B157</f>
        <v>0</v>
      </c>
      <c r="G157" s="41">
        <v>0</v>
      </c>
      <c r="H157" s="41">
        <f t="shared" si="22"/>
        <v>0</v>
      </c>
      <c r="I157" s="48">
        <v>0</v>
      </c>
    </row>
    <row r="158" spans="1:13" s="10" customFormat="1" ht="39.950000000000003" customHeight="1" x14ac:dyDescent="0.2">
      <c r="A158" s="24" t="s">
        <v>133</v>
      </c>
      <c r="B158" s="41">
        <v>0</v>
      </c>
      <c r="C158" s="41">
        <v>0</v>
      </c>
      <c r="D158" s="41">
        <v>0</v>
      </c>
      <c r="E158" s="45">
        <v>0</v>
      </c>
      <c r="F158" s="41">
        <f t="shared" si="21"/>
        <v>0</v>
      </c>
      <c r="G158" s="41">
        <v>0</v>
      </c>
      <c r="H158" s="41">
        <f t="shared" si="22"/>
        <v>0</v>
      </c>
      <c r="I158" s="48">
        <v>0</v>
      </c>
      <c r="K158" s="3"/>
    </row>
    <row r="159" spans="1:13" ht="27" customHeight="1" x14ac:dyDescent="0.2">
      <c r="A159" s="24" t="s">
        <v>134</v>
      </c>
      <c r="B159" s="41">
        <f>B160</f>
        <v>0</v>
      </c>
      <c r="C159" s="41">
        <f>C160</f>
        <v>0</v>
      </c>
      <c r="D159" s="41">
        <v>0</v>
      </c>
      <c r="E159" s="45">
        <f>E160</f>
        <v>0</v>
      </c>
      <c r="F159" s="41">
        <f t="shared" si="21"/>
        <v>0</v>
      </c>
      <c r="G159" s="41">
        <v>0</v>
      </c>
      <c r="H159" s="41">
        <f t="shared" si="22"/>
        <v>0</v>
      </c>
      <c r="I159" s="48">
        <v>0</v>
      </c>
    </row>
    <row r="160" spans="1:13" ht="39.950000000000003" customHeight="1" x14ac:dyDescent="0.2">
      <c r="A160" s="24" t="s">
        <v>135</v>
      </c>
      <c r="B160" s="41">
        <v>0</v>
      </c>
      <c r="C160" s="41">
        <v>0</v>
      </c>
      <c r="D160" s="41">
        <v>0</v>
      </c>
      <c r="E160" s="45">
        <v>0</v>
      </c>
      <c r="F160" s="41">
        <f t="shared" si="21"/>
        <v>0</v>
      </c>
      <c r="G160" s="41">
        <v>0</v>
      </c>
      <c r="H160" s="41">
        <f t="shared" si="22"/>
        <v>0</v>
      </c>
      <c r="I160" s="48">
        <v>0</v>
      </c>
    </row>
    <row r="161" spans="1:9" ht="91.5" hidden="1" customHeight="1" x14ac:dyDescent="0.2">
      <c r="A161" s="24" t="s">
        <v>136</v>
      </c>
      <c r="B161" s="85">
        <v>0</v>
      </c>
      <c r="C161" s="85">
        <v>0</v>
      </c>
      <c r="D161" s="41">
        <v>0</v>
      </c>
      <c r="E161" s="36"/>
      <c r="F161" s="41">
        <f t="shared" si="21"/>
        <v>0</v>
      </c>
      <c r="G161" s="41" t="e">
        <f t="shared" si="19"/>
        <v>#DIV/0!</v>
      </c>
      <c r="H161" s="41">
        <f t="shared" si="22"/>
        <v>0</v>
      </c>
      <c r="I161" s="86" t="e">
        <f t="shared" si="20"/>
        <v>#DIV/0!</v>
      </c>
    </row>
    <row r="162" spans="1:9" ht="25.5" x14ac:dyDescent="0.2">
      <c r="A162" s="11" t="s">
        <v>137</v>
      </c>
      <c r="B162" s="33">
        <f>B163</f>
        <v>-19631</v>
      </c>
      <c r="C162" s="33">
        <f>C163</f>
        <v>-19631</v>
      </c>
      <c r="D162" s="12">
        <f>C162*100/B162</f>
        <v>100</v>
      </c>
      <c r="E162" s="12">
        <f>E163</f>
        <v>-19631</v>
      </c>
      <c r="F162" s="12">
        <f>E162-B162</f>
        <v>0</v>
      </c>
      <c r="G162" s="12">
        <f>F162/B162*100</f>
        <v>0</v>
      </c>
      <c r="H162" s="12">
        <f>E162-C162</f>
        <v>0</v>
      </c>
      <c r="I162" s="12">
        <f>H162/C162*100</f>
        <v>0</v>
      </c>
    </row>
    <row r="163" spans="1:9" ht="25.5" x14ac:dyDescent="0.2">
      <c r="A163" s="24" t="s">
        <v>138</v>
      </c>
      <c r="B163" s="87">
        <f>B164</f>
        <v>-19631</v>
      </c>
      <c r="C163" s="87">
        <f>C164</f>
        <v>-19631</v>
      </c>
      <c r="D163" s="68">
        <f t="shared" si="12"/>
        <v>100</v>
      </c>
      <c r="E163" s="36">
        <f>E164</f>
        <v>-19631</v>
      </c>
      <c r="F163" s="41">
        <f t="shared" si="21"/>
        <v>0</v>
      </c>
      <c r="G163" s="41">
        <f t="shared" si="19"/>
        <v>0</v>
      </c>
      <c r="H163" s="41">
        <f t="shared" si="22"/>
        <v>0</v>
      </c>
      <c r="I163" s="88">
        <f t="shared" si="20"/>
        <v>0</v>
      </c>
    </row>
    <row r="164" spans="1:9" ht="54.75" customHeight="1" x14ac:dyDescent="0.2">
      <c r="A164" s="24" t="s">
        <v>139</v>
      </c>
      <c r="B164" s="87">
        <v>-19631</v>
      </c>
      <c r="C164" s="87">
        <v>-19631</v>
      </c>
      <c r="D164" s="68">
        <f>C164*100/B164</f>
        <v>100</v>
      </c>
      <c r="E164" s="36">
        <v>-19631</v>
      </c>
      <c r="F164" s="41">
        <f t="shared" si="21"/>
        <v>0</v>
      </c>
      <c r="G164" s="41">
        <f t="shared" si="19"/>
        <v>0</v>
      </c>
      <c r="H164" s="41">
        <f t="shared" si="22"/>
        <v>0</v>
      </c>
      <c r="I164" s="48">
        <f t="shared" si="20"/>
        <v>0</v>
      </c>
    </row>
    <row r="165" spans="1:9" ht="27" customHeight="1" x14ac:dyDescent="0.2">
      <c r="A165" s="11" t="s">
        <v>140</v>
      </c>
      <c r="B165" s="33">
        <f>B166+B167</f>
        <v>258780.75</v>
      </c>
      <c r="C165" s="33">
        <f>C166+C167</f>
        <v>112365.9599999995</v>
      </c>
      <c r="D165" s="12">
        <f t="shared" si="12"/>
        <v>43.421297758816877</v>
      </c>
      <c r="E165" s="33">
        <f>E166+E167</f>
        <v>-19631.000000000466</v>
      </c>
      <c r="F165" s="12">
        <f t="shared" si="21"/>
        <v>-278411.75000000047</v>
      </c>
      <c r="G165" s="12">
        <f t="shared" si="19"/>
        <v>-107.58595838368986</v>
      </c>
      <c r="H165" s="12">
        <f t="shared" si="22"/>
        <v>-131996.95999999996</v>
      </c>
      <c r="I165" s="12">
        <f t="shared" si="20"/>
        <v>-117.47059340747015</v>
      </c>
    </row>
    <row r="166" spans="1:9" ht="27" customHeight="1" x14ac:dyDescent="0.2">
      <c r="A166" s="24" t="s">
        <v>141</v>
      </c>
      <c r="B166" s="41">
        <f>-SUM(B73,B158,,B170,)</f>
        <v>-3312443.14</v>
      </c>
      <c r="C166" s="41">
        <f>-SUM(C73,C158,,C170,)</f>
        <v>-3304227.93</v>
      </c>
      <c r="D166" s="41">
        <f t="shared" si="12"/>
        <v>99.751989403205272</v>
      </c>
      <c r="E166" s="41">
        <f>-SUM(E73,E158,,E170,)</f>
        <v>-2722517.18</v>
      </c>
      <c r="F166" s="41">
        <f t="shared" si="21"/>
        <v>589925.96</v>
      </c>
      <c r="G166" s="41">
        <f t="shared" si="19"/>
        <v>-17.809391288147513</v>
      </c>
      <c r="H166" s="41">
        <f t="shared" si="22"/>
        <v>581710.75</v>
      </c>
      <c r="I166" s="41">
        <f t="shared" si="20"/>
        <v>-17.605043063721091</v>
      </c>
    </row>
    <row r="167" spans="1:9" ht="27" customHeight="1" x14ac:dyDescent="0.2">
      <c r="A167" s="24" t="s">
        <v>142</v>
      </c>
      <c r="B167" s="41">
        <f>B151-B159-B164</f>
        <v>3571223.89</v>
      </c>
      <c r="C167" s="41">
        <f>C151-C159-C164</f>
        <v>3416593.8899999997</v>
      </c>
      <c r="D167" s="41">
        <f t="shared" si="12"/>
        <v>95.670111850646236</v>
      </c>
      <c r="E167" s="41">
        <f>E151-E159</f>
        <v>2702886.1799999997</v>
      </c>
      <c r="F167" s="41">
        <f t="shared" si="21"/>
        <v>-868337.71000000043</v>
      </c>
      <c r="G167" s="41">
        <f t="shared" si="19"/>
        <v>-24.314849383470058</v>
      </c>
      <c r="H167" s="41">
        <f t="shared" si="22"/>
        <v>-713707.71</v>
      </c>
      <c r="I167" s="41">
        <f t="shared" si="20"/>
        <v>-20.88945110183991</v>
      </c>
    </row>
    <row r="168" spans="1:9" ht="39.950000000000003" hidden="1" customHeight="1" x14ac:dyDescent="0.2">
      <c r="A168" s="24" t="s">
        <v>143</v>
      </c>
      <c r="B168" s="89">
        <f t="shared" ref="B168:B169" si="23">B169</f>
        <v>0</v>
      </c>
      <c r="C168" s="89"/>
      <c r="D168" s="89" t="e">
        <f t="shared" si="12"/>
        <v>#DIV/0!</v>
      </c>
      <c r="E168" s="90">
        <f t="shared" ref="E168:E169" si="24">E169</f>
        <v>0</v>
      </c>
      <c r="F168" s="89">
        <f t="shared" si="21"/>
        <v>0</v>
      </c>
      <c r="G168" s="91" t="e">
        <f t="shared" si="19"/>
        <v>#DIV/0!</v>
      </c>
      <c r="H168" s="89">
        <f t="shared" si="22"/>
        <v>0</v>
      </c>
      <c r="I168" s="92" t="e">
        <f t="shared" si="20"/>
        <v>#DIV/0!</v>
      </c>
    </row>
    <row r="169" spans="1:9" ht="39.950000000000003" hidden="1" customHeight="1" x14ac:dyDescent="0.2">
      <c r="A169" s="24" t="s">
        <v>144</v>
      </c>
      <c r="B169" s="89">
        <f t="shared" si="23"/>
        <v>0</v>
      </c>
      <c r="C169" s="89"/>
      <c r="D169" s="89" t="e">
        <f t="shared" si="12"/>
        <v>#DIV/0!</v>
      </c>
      <c r="E169" s="90">
        <f t="shared" si="24"/>
        <v>0</v>
      </c>
      <c r="F169" s="89">
        <f t="shared" si="21"/>
        <v>0</v>
      </c>
      <c r="G169" s="91" t="e">
        <f t="shared" si="19"/>
        <v>#DIV/0!</v>
      </c>
      <c r="H169" s="89">
        <f t="shared" si="22"/>
        <v>0</v>
      </c>
      <c r="I169" s="92" t="e">
        <f t="shared" si="20"/>
        <v>#DIV/0!</v>
      </c>
    </row>
    <row r="170" spans="1:9" ht="39.950000000000003" hidden="1" customHeight="1" x14ac:dyDescent="0.2">
      <c r="A170" s="24" t="s">
        <v>145</v>
      </c>
      <c r="B170" s="89"/>
      <c r="C170" s="93"/>
      <c r="D170" s="89" t="e">
        <f t="shared" si="12"/>
        <v>#DIV/0!</v>
      </c>
      <c r="E170" s="90">
        <v>0</v>
      </c>
      <c r="F170" s="89">
        <f t="shared" si="21"/>
        <v>0</v>
      </c>
      <c r="G170" s="91" t="e">
        <f t="shared" si="19"/>
        <v>#DIV/0!</v>
      </c>
      <c r="H170" s="89">
        <f t="shared" si="22"/>
        <v>0</v>
      </c>
      <c r="I170" s="92" t="e">
        <f t="shared" si="20"/>
        <v>#DIV/0!</v>
      </c>
    </row>
    <row r="171" spans="1:9" ht="12.75" x14ac:dyDescent="0.2">
      <c r="A171" s="94"/>
      <c r="C171" s="95"/>
      <c r="D171" s="4"/>
    </row>
    <row r="172" spans="1:9" ht="25.5" customHeight="1" x14ac:dyDescent="0.2">
      <c r="A172" s="98"/>
      <c r="B172" s="98"/>
      <c r="C172" s="98"/>
      <c r="D172" s="98"/>
      <c r="E172" s="98"/>
      <c r="F172" s="98"/>
      <c r="G172" s="98"/>
      <c r="H172" s="98"/>
      <c r="I172" s="98"/>
    </row>
    <row r="173" spans="1:9" ht="12.75" x14ac:dyDescent="0.2">
      <c r="A173" s="94"/>
      <c r="D173" s="4"/>
    </row>
    <row r="174" spans="1:9" ht="12.75" x14ac:dyDescent="0.2">
      <c r="A174" s="94"/>
      <c r="D174" s="4"/>
    </row>
    <row r="175" spans="1:9" ht="12.75" x14ac:dyDescent="0.2">
      <c r="A175" s="94"/>
      <c r="D175" s="4"/>
    </row>
    <row r="176" spans="1:9" ht="12.75" x14ac:dyDescent="0.2">
      <c r="A176" s="94"/>
      <c r="D176" s="4"/>
    </row>
    <row r="177" spans="1:4" ht="12.75" x14ac:dyDescent="0.2">
      <c r="A177" s="94"/>
      <c r="D177" s="4"/>
    </row>
    <row r="178" spans="1:4" ht="12.75" x14ac:dyDescent="0.2">
      <c r="A178" s="94"/>
      <c r="D178" s="4"/>
    </row>
    <row r="179" spans="1:4" ht="12.75" x14ac:dyDescent="0.2">
      <c r="A179" s="94"/>
      <c r="D179" s="4"/>
    </row>
    <row r="180" spans="1:4" ht="12.75" x14ac:dyDescent="0.2">
      <c r="A180" s="94"/>
      <c r="D180" s="4"/>
    </row>
    <row r="181" spans="1:4" ht="12.75" x14ac:dyDescent="0.2">
      <c r="A181" s="94"/>
      <c r="D181" s="4"/>
    </row>
    <row r="182" spans="1:4" ht="12.75" x14ac:dyDescent="0.2">
      <c r="A182" s="94"/>
      <c r="D182" s="4"/>
    </row>
    <row r="183" spans="1:4" ht="12.75" x14ac:dyDescent="0.2">
      <c r="A183" s="94"/>
      <c r="D183" s="4"/>
    </row>
    <row r="184" spans="1:4" ht="12.75" x14ac:dyDescent="0.2">
      <c r="A184" s="94"/>
      <c r="D184" s="4"/>
    </row>
    <row r="185" spans="1:4" ht="12.75" x14ac:dyDescent="0.2">
      <c r="A185" s="94"/>
      <c r="D185" s="4"/>
    </row>
    <row r="32793" spans="1:16" ht="12.75" x14ac:dyDescent="0.2">
      <c r="A32793" s="3"/>
      <c r="B32793" s="3"/>
      <c r="C32793" s="3"/>
      <c r="G32793" s="3"/>
      <c r="I32793" s="3"/>
      <c r="P32793" s="43"/>
    </row>
  </sheetData>
  <mergeCells count="13">
    <mergeCell ref="E1:I3"/>
    <mergeCell ref="A172:I172"/>
    <mergeCell ref="A4:I4"/>
    <mergeCell ref="A5:I5"/>
    <mergeCell ref="A7:A9"/>
    <mergeCell ref="B7:D7"/>
    <mergeCell ref="E7:E9"/>
    <mergeCell ref="F7:I7"/>
    <mergeCell ref="B8:B9"/>
    <mergeCell ref="C8:C9"/>
    <mergeCell ref="D8:D9"/>
    <mergeCell ref="F8:G8"/>
    <mergeCell ref="H8:I8"/>
  </mergeCells>
  <hyperlinks>
    <hyperlink ref="A46" location="P32947" display="Плата за выбросы загрязняющих веществ в атмосферный воздух стационарными объектами "/>
  </hyperlinks>
  <pageMargins left="0.56999999999999995" right="0.23622000000000001" top="0.39370099999999991" bottom="0.39370099999999991" header="0.15748000000000001" footer="0.15748000000000001"/>
  <pageSetup paperSize="9" scale="85" firstPageNumber="429496729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MinFin 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507_Mma</dc:creator>
  <cp:lastModifiedBy>Кабанова</cp:lastModifiedBy>
  <cp:revision>7</cp:revision>
  <cp:lastPrinted>2025-11-14T05:51:51Z</cp:lastPrinted>
  <dcterms:created xsi:type="dcterms:W3CDTF">2005-08-01T06:37:00Z</dcterms:created>
  <dcterms:modified xsi:type="dcterms:W3CDTF">2025-11-14T10:43:57Z</dcterms:modified>
  <cp:version>1048576</cp:version>
</cp:coreProperties>
</file>